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olyn.MARCON\Downloads\"/>
    </mc:Choice>
  </mc:AlternateContent>
  <xr:revisionPtr revIDLastSave="0" documentId="13_ncr:1_{3B62FD42-E816-4B55-BEAF-9141716905B1}" xr6:coauthVersionLast="47" xr6:coauthVersionMax="47" xr10:uidLastSave="{00000000-0000-0000-0000-000000000000}"/>
  <bookViews>
    <workbookView xWindow="-110" yWindow="-110" windowWidth="19420" windowHeight="10420" xr2:uid="{3FAD0BB9-7173-4E36-8D34-02F14E29D32F}"/>
  </bookViews>
  <sheets>
    <sheet name="Intra_Roof_PayApp Log" sheetId="1" r:id="rId1"/>
    <sheet name="Pay App #1" sheetId="11" r:id="rId2"/>
    <sheet name="Pay App #2" sheetId="13" r:id="rId3"/>
    <sheet name="Pay App #3" sheetId="14" r:id="rId4"/>
    <sheet name="Pay App #4" sheetId="15" r:id="rId5"/>
    <sheet name="Pay App #5" sheetId="16" r:id="rId6"/>
  </sheets>
  <definedNames>
    <definedName name="_xlnm._FilterDatabase" localSheetId="0" hidden="1">'Intra_Roof_PayApp Log'!$A$3:$F$3</definedName>
    <definedName name="_xlnm.Print_Area" localSheetId="0">'Intra_Roof_PayApp Log'!$A$1:$G$11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C18" i="1"/>
  <c r="C17" i="1"/>
  <c r="C4" i="1"/>
  <c r="I34" i="11"/>
  <c r="I38" i="16"/>
  <c r="J21" i="16"/>
  <c r="J22" i="16"/>
  <c r="J23" i="16"/>
  <c r="J24" i="16"/>
  <c r="J25" i="16"/>
  <c r="J26" i="16"/>
  <c r="G30" i="16"/>
  <c r="J30" i="16" s="1"/>
  <c r="N30" i="16" s="1"/>
  <c r="G32" i="16"/>
  <c r="J32" i="16" s="1"/>
  <c r="G31" i="16"/>
  <c r="J31" i="16" s="1"/>
  <c r="K31" i="16" s="1"/>
  <c r="J33" i="16"/>
  <c r="N33" i="16" s="1"/>
  <c r="H34" i="16"/>
  <c r="F35" i="16"/>
  <c r="I36" i="16"/>
  <c r="L35" i="16"/>
  <c r="I35" i="16"/>
  <c r="H35" i="16"/>
  <c r="M32" i="16"/>
  <c r="M31" i="16"/>
  <c r="M35" i="16" s="1"/>
  <c r="M30" i="16"/>
  <c r="J29" i="16"/>
  <c r="I27" i="16"/>
  <c r="E27" i="16"/>
  <c r="D27" i="16"/>
  <c r="C27" i="16"/>
  <c r="G26" i="16"/>
  <c r="F26" i="16"/>
  <c r="G25" i="16"/>
  <c r="F25" i="16"/>
  <c r="G24" i="16"/>
  <c r="F24" i="16"/>
  <c r="M23" i="16"/>
  <c r="G23" i="16"/>
  <c r="F23" i="16"/>
  <c r="N22" i="16"/>
  <c r="M22" i="16"/>
  <c r="K22" i="16"/>
  <c r="G22" i="16"/>
  <c r="F22" i="16"/>
  <c r="G21" i="16"/>
  <c r="F21" i="16"/>
  <c r="N20" i="16"/>
  <c r="M20" i="16"/>
  <c r="J20" i="16"/>
  <c r="K20" i="16" s="1"/>
  <c r="G20" i="16"/>
  <c r="F20" i="16"/>
  <c r="M19" i="16"/>
  <c r="G19" i="16"/>
  <c r="J19" i="16" s="1"/>
  <c r="F19" i="16"/>
  <c r="M18" i="16"/>
  <c r="J18" i="16"/>
  <c r="L18" i="16" s="1"/>
  <c r="G18" i="16"/>
  <c r="F18" i="16"/>
  <c r="M17" i="16"/>
  <c r="G17" i="16"/>
  <c r="J17" i="16" s="1"/>
  <c r="F17" i="16"/>
  <c r="M16" i="16"/>
  <c r="J16" i="16"/>
  <c r="G16" i="16"/>
  <c r="F16" i="16"/>
  <c r="M15" i="16"/>
  <c r="J15" i="16"/>
  <c r="K15" i="16" s="1"/>
  <c r="G15" i="16"/>
  <c r="F15" i="16"/>
  <c r="M14" i="16"/>
  <c r="G14" i="16"/>
  <c r="J14" i="16" s="1"/>
  <c r="F14" i="16"/>
  <c r="M13" i="16"/>
  <c r="J13" i="16"/>
  <c r="L13" i="16" s="1"/>
  <c r="G13" i="16"/>
  <c r="F13" i="16"/>
  <c r="G12" i="16"/>
  <c r="J12" i="16" s="1"/>
  <c r="F12" i="16"/>
  <c r="G11" i="16"/>
  <c r="J11" i="16" s="1"/>
  <c r="F11" i="16"/>
  <c r="N10" i="16"/>
  <c r="J10" i="16"/>
  <c r="G10" i="16"/>
  <c r="F10" i="16"/>
  <c r="N9" i="16"/>
  <c r="G9" i="16"/>
  <c r="J9" i="16" s="1"/>
  <c r="F9" i="16"/>
  <c r="G8" i="16"/>
  <c r="J8" i="16" s="1"/>
  <c r="F8" i="16"/>
  <c r="N7" i="16"/>
  <c r="G7" i="16"/>
  <c r="J7" i="16" s="1"/>
  <c r="K7" i="16" s="1"/>
  <c r="F7" i="16"/>
  <c r="F27" i="16" s="1"/>
  <c r="J6" i="16"/>
  <c r="K6" i="16" s="1"/>
  <c r="G6" i="16"/>
  <c r="F6" i="16"/>
  <c r="G5" i="16"/>
  <c r="G27" i="16" s="1"/>
  <c r="F5" i="16"/>
  <c r="G31" i="15"/>
  <c r="J31" i="15" s="1"/>
  <c r="K31" i="15" s="1"/>
  <c r="G30" i="15"/>
  <c r="J30" i="15" s="1"/>
  <c r="K30" i="15" s="1"/>
  <c r="G32" i="15"/>
  <c r="J32" i="15" s="1"/>
  <c r="K32" i="15" s="1"/>
  <c r="H36" i="15"/>
  <c r="M22" i="15"/>
  <c r="G6" i="15"/>
  <c r="G7" i="15"/>
  <c r="J7" i="15" s="1"/>
  <c r="G8" i="15"/>
  <c r="J8" i="15" s="1"/>
  <c r="G9" i="15"/>
  <c r="J9" i="15" s="1"/>
  <c r="G10" i="15"/>
  <c r="G11" i="15"/>
  <c r="G12" i="15"/>
  <c r="G13" i="15"/>
  <c r="J13" i="15" s="1"/>
  <c r="K13" i="15" s="1"/>
  <c r="G14" i="15"/>
  <c r="G15" i="15"/>
  <c r="J15" i="15" s="1"/>
  <c r="G16" i="15"/>
  <c r="J16" i="15" s="1"/>
  <c r="G17" i="15"/>
  <c r="J17" i="15" s="1"/>
  <c r="G18" i="15"/>
  <c r="G19" i="15"/>
  <c r="G20" i="15"/>
  <c r="G21" i="15"/>
  <c r="G22" i="15"/>
  <c r="G23" i="15"/>
  <c r="J23" i="15" s="1"/>
  <c r="L23" i="15" s="1"/>
  <c r="G24" i="15"/>
  <c r="G25" i="15"/>
  <c r="G26" i="15"/>
  <c r="G5" i="15"/>
  <c r="I36" i="15"/>
  <c r="L35" i="15"/>
  <c r="I35" i="15"/>
  <c r="H35" i="15"/>
  <c r="F35" i="15"/>
  <c r="N33" i="15"/>
  <c r="J33" i="15"/>
  <c r="N32" i="15"/>
  <c r="M32" i="15"/>
  <c r="N31" i="15"/>
  <c r="M31" i="15"/>
  <c r="N30" i="15"/>
  <c r="M30" i="15"/>
  <c r="M35" i="15" s="1"/>
  <c r="J29" i="15"/>
  <c r="I27" i="15"/>
  <c r="E27" i="15"/>
  <c r="D27" i="15"/>
  <c r="C27" i="15"/>
  <c r="F26" i="15"/>
  <c r="H26" i="15" s="1"/>
  <c r="F25" i="15"/>
  <c r="H25" i="15" s="1"/>
  <c r="F24" i="15"/>
  <c r="M23" i="15"/>
  <c r="F23" i="15"/>
  <c r="J22" i="15"/>
  <c r="N22" i="15" s="1"/>
  <c r="F22" i="15"/>
  <c r="F21" i="15"/>
  <c r="H21" i="15" s="1"/>
  <c r="F20" i="15"/>
  <c r="F19" i="15"/>
  <c r="M18" i="15"/>
  <c r="J18" i="15"/>
  <c r="F18" i="15"/>
  <c r="M17" i="15"/>
  <c r="F17" i="15"/>
  <c r="M16" i="15"/>
  <c r="F16" i="15"/>
  <c r="M15" i="15"/>
  <c r="F15" i="15"/>
  <c r="M14" i="15"/>
  <c r="J14" i="15"/>
  <c r="F14" i="15"/>
  <c r="M13" i="15"/>
  <c r="F13" i="15"/>
  <c r="J12" i="15"/>
  <c r="F12" i="15"/>
  <c r="L12" i="15" s="1"/>
  <c r="J11" i="15"/>
  <c r="L11" i="15" s="1"/>
  <c r="F11" i="15"/>
  <c r="N10" i="15"/>
  <c r="J10" i="15"/>
  <c r="F10" i="15"/>
  <c r="N9" i="15"/>
  <c r="F9" i="15"/>
  <c r="F8" i="15"/>
  <c r="N7" i="15"/>
  <c r="F7" i="15"/>
  <c r="J6" i="15"/>
  <c r="K6" i="15" s="1"/>
  <c r="F6" i="15"/>
  <c r="F5" i="15"/>
  <c r="M35" i="14"/>
  <c r="I36" i="14"/>
  <c r="I37" i="14" s="1"/>
  <c r="M13" i="14"/>
  <c r="M14" i="14"/>
  <c r="M15" i="14"/>
  <c r="M16" i="14"/>
  <c r="M17" i="14"/>
  <c r="M18" i="14"/>
  <c r="M21" i="14"/>
  <c r="M22" i="14"/>
  <c r="M23" i="14"/>
  <c r="M30" i="14"/>
  <c r="M31" i="14"/>
  <c r="M32" i="14"/>
  <c r="J30" i="14"/>
  <c r="K30" i="14" s="1"/>
  <c r="J31" i="14"/>
  <c r="K31" i="14" s="1"/>
  <c r="J32" i="14"/>
  <c r="K32" i="14" s="1"/>
  <c r="J33" i="14"/>
  <c r="J29" i="14"/>
  <c r="N15" i="14"/>
  <c r="N17" i="14"/>
  <c r="N31" i="14"/>
  <c r="N32" i="14"/>
  <c r="N33" i="14"/>
  <c r="N30" i="14"/>
  <c r="N34" i="14" s="1"/>
  <c r="J21" i="14"/>
  <c r="N21" i="14" s="1"/>
  <c r="J6" i="14"/>
  <c r="K6" i="14" s="1"/>
  <c r="J7" i="14"/>
  <c r="J8" i="14"/>
  <c r="J9" i="14"/>
  <c r="J10" i="14"/>
  <c r="J11" i="14"/>
  <c r="N11" i="14" s="1"/>
  <c r="J12" i="14"/>
  <c r="J13" i="14"/>
  <c r="N13" i="14" s="1"/>
  <c r="J14" i="14"/>
  <c r="J15" i="14"/>
  <c r="I35" i="14"/>
  <c r="I34" i="14"/>
  <c r="H34" i="14"/>
  <c r="G34" i="14"/>
  <c r="F34" i="14"/>
  <c r="I27" i="14"/>
  <c r="E27" i="14"/>
  <c r="D27" i="14"/>
  <c r="C27" i="14"/>
  <c r="J26" i="14"/>
  <c r="N26" i="14" s="1"/>
  <c r="F26" i="14"/>
  <c r="L26" i="14" s="1"/>
  <c r="J25" i="14"/>
  <c r="N25" i="14" s="1"/>
  <c r="F25" i="14"/>
  <c r="J24" i="14"/>
  <c r="N24" i="14" s="1"/>
  <c r="F24" i="14"/>
  <c r="L24" i="14" s="1"/>
  <c r="J23" i="14"/>
  <c r="N23" i="14" s="1"/>
  <c r="F23" i="14"/>
  <c r="J22" i="14"/>
  <c r="N22" i="14" s="1"/>
  <c r="F22" i="14"/>
  <c r="F21" i="14"/>
  <c r="F20" i="14"/>
  <c r="H20" i="14" s="1"/>
  <c r="F19" i="14"/>
  <c r="H19" i="14" s="1"/>
  <c r="M19" i="14" s="1"/>
  <c r="J18" i="14"/>
  <c r="N18" i="14" s="1"/>
  <c r="F18" i="14"/>
  <c r="J17" i="14"/>
  <c r="K17" i="14" s="1"/>
  <c r="F17" i="14"/>
  <c r="J16" i="14"/>
  <c r="F16" i="14"/>
  <c r="F15" i="14"/>
  <c r="L15" i="14" s="1"/>
  <c r="F14" i="14"/>
  <c r="F13" i="14"/>
  <c r="K13" i="14" s="1"/>
  <c r="F12" i="14"/>
  <c r="F11" i="14"/>
  <c r="N10" i="14"/>
  <c r="F10" i="14"/>
  <c r="N9" i="14"/>
  <c r="F9" i="14"/>
  <c r="F8" i="14"/>
  <c r="N7" i="14"/>
  <c r="F7" i="14"/>
  <c r="L7" i="14" s="1"/>
  <c r="F6" i="14"/>
  <c r="F5" i="14"/>
  <c r="N35" i="13"/>
  <c r="L30" i="13"/>
  <c r="J31" i="13"/>
  <c r="K31" i="13" s="1"/>
  <c r="J11" i="13"/>
  <c r="L32" i="13"/>
  <c r="K27" i="13"/>
  <c r="K32" i="13"/>
  <c r="K30" i="13"/>
  <c r="K12" i="13"/>
  <c r="G34" i="13"/>
  <c r="F34" i="13"/>
  <c r="I34" i="13"/>
  <c r="M34" i="13"/>
  <c r="N34" i="13"/>
  <c r="H34" i="13"/>
  <c r="K11" i="13"/>
  <c r="M35" i="13"/>
  <c r="I35" i="13"/>
  <c r="M27" i="13"/>
  <c r="I27" i="13"/>
  <c r="E27" i="13"/>
  <c r="D27" i="13"/>
  <c r="C27" i="13"/>
  <c r="N26" i="13"/>
  <c r="J26" i="13"/>
  <c r="L26" i="13" s="1"/>
  <c r="F26" i="13"/>
  <c r="N25" i="13"/>
  <c r="J25" i="13"/>
  <c r="F25" i="13"/>
  <c r="N24" i="13"/>
  <c r="J24" i="13"/>
  <c r="F24" i="13"/>
  <c r="N23" i="13"/>
  <c r="J23" i="13"/>
  <c r="F23" i="13"/>
  <c r="N22" i="13"/>
  <c r="J22" i="13"/>
  <c r="F22" i="13"/>
  <c r="N21" i="13"/>
  <c r="J21" i="13"/>
  <c r="F21" i="13"/>
  <c r="N20" i="13"/>
  <c r="J20" i="13"/>
  <c r="F20" i="13"/>
  <c r="L20" i="13" s="1"/>
  <c r="N19" i="13"/>
  <c r="J19" i="13"/>
  <c r="F19" i="13"/>
  <c r="N18" i="13"/>
  <c r="J18" i="13"/>
  <c r="F18" i="13"/>
  <c r="N17" i="13"/>
  <c r="J17" i="13"/>
  <c r="F17" i="13"/>
  <c r="N16" i="13"/>
  <c r="J16" i="13"/>
  <c r="F16" i="13"/>
  <c r="N15" i="13"/>
  <c r="J15" i="13"/>
  <c r="F15" i="13"/>
  <c r="N14" i="13"/>
  <c r="J14" i="13"/>
  <c r="F14" i="13"/>
  <c r="N13" i="13"/>
  <c r="J13" i="13"/>
  <c r="F13" i="13"/>
  <c r="N12" i="13"/>
  <c r="J12" i="13"/>
  <c r="F12" i="13"/>
  <c r="N11" i="13"/>
  <c r="F11" i="13"/>
  <c r="N10" i="13"/>
  <c r="J10" i="13"/>
  <c r="F10" i="13"/>
  <c r="N9" i="13"/>
  <c r="J9" i="13"/>
  <c r="F9" i="13"/>
  <c r="J8" i="13"/>
  <c r="F8" i="13"/>
  <c r="N7" i="13"/>
  <c r="J7" i="13"/>
  <c r="K7" i="13" s="1"/>
  <c r="F7" i="13"/>
  <c r="J6" i="13"/>
  <c r="F6" i="13"/>
  <c r="F5" i="13"/>
  <c r="G5" i="13" s="1"/>
  <c r="G27" i="13" s="1"/>
  <c r="L6" i="11"/>
  <c r="L7" i="11"/>
  <c r="L11" i="11"/>
  <c r="L12" i="11"/>
  <c r="L13" i="11"/>
  <c r="L14" i="11"/>
  <c r="L15" i="11"/>
  <c r="L17" i="11"/>
  <c r="L18" i="11"/>
  <c r="L19" i="11"/>
  <c r="L20" i="11"/>
  <c r="L21" i="11"/>
  <c r="L22" i="11"/>
  <c r="L23" i="11"/>
  <c r="L24" i="11"/>
  <c r="L25" i="11"/>
  <c r="L26" i="11"/>
  <c r="L5" i="11"/>
  <c r="J6" i="11"/>
  <c r="H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5" i="11"/>
  <c r="D27" i="11"/>
  <c r="E27" i="11"/>
  <c r="G27" i="11"/>
  <c r="I27" i="11"/>
  <c r="M27" i="11"/>
  <c r="C27" i="11"/>
  <c r="N24" i="11"/>
  <c r="N25" i="11"/>
  <c r="N2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5" i="11"/>
  <c r="N17" i="11"/>
  <c r="N18" i="11"/>
  <c r="N19" i="11"/>
  <c r="N20" i="11"/>
  <c r="N21" i="11"/>
  <c r="N22" i="11"/>
  <c r="N23" i="11"/>
  <c r="N7" i="11"/>
  <c r="N9" i="11"/>
  <c r="N10" i="11"/>
  <c r="N11" i="11"/>
  <c r="N12" i="11"/>
  <c r="N13" i="11"/>
  <c r="N14" i="11"/>
  <c r="N15" i="11"/>
  <c r="N16" i="11"/>
  <c r="I33" i="11"/>
  <c r="L22" i="16" l="1"/>
  <c r="N32" i="16"/>
  <c r="N35" i="16" s="1"/>
  <c r="K32" i="16"/>
  <c r="L15" i="16"/>
  <c r="L11" i="16"/>
  <c r="N15" i="16"/>
  <c r="L12" i="16"/>
  <c r="L20" i="16"/>
  <c r="L6" i="16"/>
  <c r="J35" i="16"/>
  <c r="K30" i="16"/>
  <c r="N26" i="16"/>
  <c r="L26" i="16"/>
  <c r="K19" i="16"/>
  <c r="N19" i="16"/>
  <c r="L19" i="16"/>
  <c r="H36" i="16"/>
  <c r="M21" i="16"/>
  <c r="L23" i="16"/>
  <c r="N17" i="16"/>
  <c r="L17" i="16"/>
  <c r="K17" i="16"/>
  <c r="N23" i="16"/>
  <c r="K23" i="16"/>
  <c r="M27" i="16"/>
  <c r="M36" i="16" s="1"/>
  <c r="I37" i="16" s="1"/>
  <c r="N12" i="16"/>
  <c r="K12" i="16"/>
  <c r="N11" i="16"/>
  <c r="K11" i="16"/>
  <c r="K14" i="16"/>
  <c r="L14" i="16"/>
  <c r="N14" i="16"/>
  <c r="J5" i="16"/>
  <c r="H27" i="16"/>
  <c r="N13" i="16"/>
  <c r="N18" i="16"/>
  <c r="K13" i="16"/>
  <c r="K18" i="16"/>
  <c r="G35" i="16"/>
  <c r="F36" i="16"/>
  <c r="G36" i="16"/>
  <c r="L7" i="16"/>
  <c r="J26" i="15"/>
  <c r="N26" i="15" s="1"/>
  <c r="M21" i="15"/>
  <c r="J21" i="15"/>
  <c r="N21" i="15" s="1"/>
  <c r="K7" i="15"/>
  <c r="K12" i="15"/>
  <c r="L26" i="15"/>
  <c r="H24" i="15"/>
  <c r="J24" i="15" s="1"/>
  <c r="L14" i="15"/>
  <c r="L18" i="15"/>
  <c r="N35" i="15"/>
  <c r="G35" i="15"/>
  <c r="J35" i="15"/>
  <c r="J25" i="15"/>
  <c r="L25" i="15"/>
  <c r="N25" i="15"/>
  <c r="N17" i="15"/>
  <c r="L17" i="15"/>
  <c r="K17" i="15"/>
  <c r="K15" i="15"/>
  <c r="N15" i="15"/>
  <c r="L15" i="15"/>
  <c r="N23" i="15"/>
  <c r="L6" i="15"/>
  <c r="N12" i="15"/>
  <c r="N18" i="15"/>
  <c r="K22" i="15"/>
  <c r="L7" i="15"/>
  <c r="L13" i="15"/>
  <c r="L22" i="15"/>
  <c r="L21" i="15"/>
  <c r="K35" i="15"/>
  <c r="M19" i="15"/>
  <c r="J19" i="15"/>
  <c r="J20" i="15"/>
  <c r="M20" i="15"/>
  <c r="K11" i="15"/>
  <c r="F27" i="15"/>
  <c r="F36" i="15"/>
  <c r="N11" i="15"/>
  <c r="N14" i="15"/>
  <c r="K21" i="15"/>
  <c r="L20" i="15"/>
  <c r="N13" i="15"/>
  <c r="K18" i="15"/>
  <c r="K23" i="15"/>
  <c r="K14" i="15"/>
  <c r="K15" i="14"/>
  <c r="K7" i="14"/>
  <c r="K14" i="14"/>
  <c r="K12" i="14"/>
  <c r="K11" i="14"/>
  <c r="J20" i="14"/>
  <c r="M20" i="14"/>
  <c r="M27" i="14" s="1"/>
  <c r="K18" i="14"/>
  <c r="K23" i="14"/>
  <c r="K22" i="14"/>
  <c r="L12" i="14"/>
  <c r="L18" i="14"/>
  <c r="K21" i="14"/>
  <c r="M34" i="14"/>
  <c r="J34" i="14"/>
  <c r="L14" i="14"/>
  <c r="N14" i="14"/>
  <c r="L25" i="14"/>
  <c r="F35" i="14"/>
  <c r="N12" i="14"/>
  <c r="L34" i="14"/>
  <c r="K34" i="14"/>
  <c r="J19" i="14"/>
  <c r="H27" i="14"/>
  <c r="H35" i="14"/>
  <c r="L21" i="14"/>
  <c r="L6" i="14"/>
  <c r="L22" i="14"/>
  <c r="L17" i="14"/>
  <c r="L20" i="14"/>
  <c r="L13" i="14"/>
  <c r="L23" i="14"/>
  <c r="G5" i="14"/>
  <c r="L11" i="14"/>
  <c r="F27" i="14"/>
  <c r="L34" i="13"/>
  <c r="K34" i="13"/>
  <c r="K35" i="13" s="1"/>
  <c r="J34" i="13"/>
  <c r="K13" i="13"/>
  <c r="L19" i="13"/>
  <c r="L15" i="13"/>
  <c r="L7" i="13"/>
  <c r="L18" i="13"/>
  <c r="L23" i="13"/>
  <c r="L25" i="13"/>
  <c r="L21" i="13"/>
  <c r="L24" i="13"/>
  <c r="F35" i="13"/>
  <c r="L17" i="13"/>
  <c r="K6" i="13"/>
  <c r="L14" i="13"/>
  <c r="L22" i="13"/>
  <c r="L13" i="13"/>
  <c r="L12" i="13"/>
  <c r="N27" i="13"/>
  <c r="L11" i="13"/>
  <c r="G35" i="13"/>
  <c r="J5" i="13"/>
  <c r="J35" i="13" s="1"/>
  <c r="L6" i="13"/>
  <c r="H27" i="13"/>
  <c r="H35" i="13"/>
  <c r="F27" i="13"/>
  <c r="H33" i="11"/>
  <c r="H27" i="11"/>
  <c r="N27" i="11"/>
  <c r="N33" i="11" s="1"/>
  <c r="J27" i="11"/>
  <c r="F27" i="11"/>
  <c r="F33" i="11"/>
  <c r="K5" i="11"/>
  <c r="K6" i="11"/>
  <c r="G33" i="11"/>
  <c r="J33" i="11"/>
  <c r="K35" i="16" l="1"/>
  <c r="L21" i="16"/>
  <c r="K21" i="16"/>
  <c r="N21" i="16"/>
  <c r="K5" i="16"/>
  <c r="K27" i="16" s="1"/>
  <c r="L5" i="16"/>
  <c r="L25" i="16"/>
  <c r="N25" i="16"/>
  <c r="N24" i="15"/>
  <c r="L24" i="15"/>
  <c r="H27" i="15"/>
  <c r="M27" i="15"/>
  <c r="M36" i="15" s="1"/>
  <c r="I37" i="15" s="1"/>
  <c r="N20" i="15"/>
  <c r="K20" i="15"/>
  <c r="K19" i="15"/>
  <c r="N19" i="15"/>
  <c r="L19" i="15"/>
  <c r="G36" i="15"/>
  <c r="J5" i="15"/>
  <c r="G27" i="15"/>
  <c r="N19" i="14"/>
  <c r="K19" i="14"/>
  <c r="N20" i="14"/>
  <c r="K20" i="14"/>
  <c r="L19" i="14"/>
  <c r="J5" i="14"/>
  <c r="G27" i="14"/>
  <c r="G35" i="14"/>
  <c r="I36" i="13"/>
  <c r="L5" i="13"/>
  <c r="L27" i="13" s="1"/>
  <c r="K5" i="13"/>
  <c r="J27" i="13"/>
  <c r="L27" i="11"/>
  <c r="L33" i="11"/>
  <c r="M33" i="11"/>
  <c r="N24" i="16" l="1"/>
  <c r="N27" i="16" s="1"/>
  <c r="N36" i="16" s="1"/>
  <c r="L24" i="16"/>
  <c r="L27" i="16" s="1"/>
  <c r="J27" i="16"/>
  <c r="L36" i="16"/>
  <c r="J36" i="16"/>
  <c r="I38" i="15"/>
  <c r="N27" i="15"/>
  <c r="N36" i="15" s="1"/>
  <c r="J36" i="15"/>
  <c r="J27" i="15"/>
  <c r="K5" i="15"/>
  <c r="K27" i="15" s="1"/>
  <c r="L5" i="15"/>
  <c r="N27" i="14"/>
  <c r="N35" i="14" s="1"/>
  <c r="K5" i="14"/>
  <c r="K27" i="14" s="1"/>
  <c r="J27" i="14"/>
  <c r="L5" i="14"/>
  <c r="J35" i="14"/>
  <c r="L35" i="13"/>
  <c r="L36" i="15" l="1"/>
  <c r="L27" i="15"/>
  <c r="L35" i="14"/>
  <c r="L27" i="14"/>
</calcChain>
</file>

<file path=xl/sharedStrings.xml><?xml version="1.0" encoding="utf-8"?>
<sst xmlns="http://schemas.openxmlformats.org/spreadsheetml/2006/main" count="367" uniqueCount="94">
  <si>
    <t>Marcon Forensics - Payment Application Tracking Log</t>
  </si>
  <si>
    <t>Project:</t>
  </si>
  <si>
    <t>Last Edited By:</t>
  </si>
  <si>
    <t>Item #</t>
  </si>
  <si>
    <t>Description</t>
  </si>
  <si>
    <t>Cost</t>
  </si>
  <si>
    <t>Status</t>
  </si>
  <si>
    <t>Date Received</t>
  </si>
  <si>
    <t>Date Approved</t>
  </si>
  <si>
    <t>Notes</t>
  </si>
  <si>
    <t>Date: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</si>
  <si>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</si>
  <si>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</si>
  <si>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</si>
  <si>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</si>
  <si>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</si>
  <si>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</si>
  <si>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</si>
  <si>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</si>
  <si>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</si>
  <si>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Work Completed</t>
  </si>
  <si>
    <t>Item No.</t>
  </si>
  <si>
    <t>Description of Work</t>
  </si>
  <si>
    <t>Scheduled Value</t>
  </si>
  <si>
    <t>From Previous Application (D+E)</t>
  </si>
  <si>
    <t>This Period</t>
  </si>
  <si>
    <t>Materials Presently Stored (No In D or E)</t>
  </si>
  <si>
    <t>Total Completed and Stored To Date (D+E+F)</t>
  </si>
  <si>
    <t>% (G/C)</t>
  </si>
  <si>
    <t>Balance to Finish (C-G)</t>
  </si>
  <si>
    <t>Retainage (If Variable Rate) 10%</t>
  </si>
  <si>
    <t>Base Bid General</t>
  </si>
  <si>
    <t>Totals:</t>
  </si>
  <si>
    <t>Current Payment Due</t>
  </si>
  <si>
    <t>unit price</t>
  </si>
  <si>
    <t>Estimated quantity</t>
  </si>
  <si>
    <t>Change order total</t>
  </si>
  <si>
    <t>Retainage this period</t>
  </si>
  <si>
    <t>E-M</t>
  </si>
  <si>
    <t>Upton- Recert Repairs</t>
  </si>
  <si>
    <t>General Condtions</t>
  </si>
  <si>
    <t>Mobilization</t>
  </si>
  <si>
    <t>Payment and Performance Bond</t>
  </si>
  <si>
    <t>Unit</t>
  </si>
  <si>
    <t>i</t>
  </si>
  <si>
    <t>Line item #28</t>
  </si>
  <si>
    <t>Pay App #1</t>
  </si>
  <si>
    <t>Approved</t>
  </si>
  <si>
    <t>Permit Allowance</t>
  </si>
  <si>
    <t>De-Mobilization and Clean Up</t>
  </si>
  <si>
    <t>Parapet Wall Repairs</t>
  </si>
  <si>
    <t>Remove Existing Flat Roofing System Down to Structural Slab</t>
  </si>
  <si>
    <t>Install Polyiso Insulation</t>
  </si>
  <si>
    <t>Installation of 60 MIL TPO Membrane System</t>
  </si>
  <si>
    <t>Installation of TPO-type Walkway Pads</t>
  </si>
  <si>
    <t>Re-install drains</t>
  </si>
  <si>
    <t>Remove and Replace of Stucco</t>
  </si>
  <si>
    <t>Install coping cap for parapet wall</t>
  </si>
  <si>
    <t>New "Upsized" overflow scuppers</t>
  </si>
  <si>
    <t>Removal &amp; Replacement of existing VTR's</t>
  </si>
  <si>
    <t>Metal Drip Edge</t>
  </si>
  <si>
    <t>Installation of new aluminum Adjustable Stands</t>
  </si>
  <si>
    <t>Refrigerant Piping Insulation</t>
  </si>
  <si>
    <t>Removal and Replacement of Local HVAC Disconnects and Wiring</t>
  </si>
  <si>
    <t>Removal and Replacement of Local HVAC Junction boxes Supports</t>
  </si>
  <si>
    <t>Installation of Hurricane tie-down kits</t>
  </si>
  <si>
    <t>Allowances for miscellaneous</t>
  </si>
  <si>
    <t>Included in 2.0</t>
  </si>
  <si>
    <t>Not Included</t>
  </si>
  <si>
    <t>Change Orders</t>
  </si>
  <si>
    <t>Scuppers Enlarged (4) 16"x4"</t>
  </si>
  <si>
    <t>Permit Overrun</t>
  </si>
  <si>
    <t>Coping Cap 316 Stainless steel</t>
  </si>
  <si>
    <t>Temp of Concrete &amp; Cut open 20" x 5"</t>
  </si>
  <si>
    <t>Retainage TOTAL</t>
  </si>
  <si>
    <t>Retainage for this period</t>
  </si>
  <si>
    <t>Retainage:</t>
  </si>
  <si>
    <t>Retainage PERIOD</t>
  </si>
  <si>
    <t>BEST = -$52.98</t>
  </si>
  <si>
    <t>Pay App #2</t>
  </si>
  <si>
    <t>Pay App #3</t>
  </si>
  <si>
    <t>Pay App #4</t>
  </si>
  <si>
    <t>CO #1 - Scuppers Enlarged (4) 16"x4"</t>
  </si>
  <si>
    <t>CO#2 - Permit Overrun</t>
  </si>
  <si>
    <t>CO#3 - Coping Cap 316 Stainless steel</t>
  </si>
  <si>
    <t>CO#4 - Temp of Concrete &amp; Cut open 20" x 5"</t>
  </si>
  <si>
    <t>CO#5 - Ventilator Repairs</t>
  </si>
  <si>
    <t>CO#6 - 28 electrical repairs</t>
  </si>
  <si>
    <t>18 total electrical AC repairs</t>
  </si>
  <si>
    <t>Pay App #5</t>
  </si>
  <si>
    <t xml:space="preserve">Includes retainage </t>
  </si>
  <si>
    <t>CO #06</t>
  </si>
  <si>
    <t>N/A</t>
  </si>
  <si>
    <t>Jho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</si>
</sst>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0"/>
      <name val="Roboto"/>
    </font>
    <font>
      <sz val="12"/>
      <color theme="1"/>
      <name val="Roboto"/>
    </font>
    <font>
      <b/>
      <sz val="12"/>
      <color theme="0"/>
      <name val="Roboto"/>
    </font>
    <font>
      <b/>
      <sz val="11"/>
      <color theme="0"/>
      <name val="Roboto"/>
    </font>
    <font>
      <b/>
      <sz val="11"/>
      <name val="Roboto"/>
    </font>
    <font>
      <b/>
      <sz val="12"/>
      <color theme="1"/>
      <name val="Roboto"/>
    </font>
    <font>
      <sz val="11"/>
      <color theme="1"/>
      <name val="Roboto"/>
    </font>
    <font>
      <b/>
      <sz val="11"/>
      <color theme="1"/>
      <name val="Roboto"/>
    </font>
    <font>
      <sz val="12"/>
      <color theme="0"/>
      <name val="Roboto"/>
    </font>
    <font>
      <i/>
      <sz val="12"/>
      <color theme="0"/>
      <name val="Roboto"/>
    </font>
    <font>
      <sz val="11"/>
      <color rgb="FFFF0000"/>
      <name val="Roboto"/>
    </font>
  </fonts>
  <fills count="1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653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2">
    <xf numFmtId="0" fontId="0" fillId="0" borderId="0" xfId="0"/>
    <xf numFmtId="0" fontId="4" fillId="0" borderId="0" xfId="0" applyFont="1"/>
    <xf numFmtId="14" fontId="4" fillId="0" borderId="0" xfId="0" applyNumberFormat="1" applyFont="1" applyAlignment="1">
      <alignment horizontal="right"/>
    </xf>
    <xf numFmtId="0" fontId="8" fillId="0" borderId="0" xfId="0" applyFont="1"/>
    <xf numFmtId="44" fontId="4" fillId="0" borderId="0" xfId="0" applyNumberFormat="1" applyFont="1"/>
    <xf numFmtId="0" fontId="9" fillId="0" borderId="0" xfId="0" applyFont="1"/>
    <xf numFmtId="0" fontId="9" fillId="6" borderId="0" xfId="0" applyFont="1" applyFill="1"/>
    <xf numFmtId="44" fontId="9" fillId="0" borderId="16" xfId="1" applyFont="1" applyFill="1" applyBorder="1"/>
    <xf numFmtId="44" fontId="9" fillId="0" borderId="14" xfId="1" applyFont="1" applyFill="1" applyBorder="1"/>
    <xf numFmtId="0" fontId="11" fillId="2" borderId="5" xfId="0" applyFont="1" applyFill="1" applyBorder="1" applyAlignment="1">
      <alignment vertical="center"/>
    </xf>
    <xf numFmtId="0" fontId="8" fillId="9" borderId="8" xfId="0" applyFont="1" applyFill="1" applyBorder="1" applyAlignment="1">
      <alignment horizontal="center" vertical="center" wrapText="1"/>
    </xf>
    <xf numFmtId="0" fontId="4" fillId="0" borderId="15" xfId="0" applyFont="1" applyBorder="1"/>
    <xf numFmtId="0" fontId="4" fillId="0" borderId="14" xfId="0" applyFont="1" applyBorder="1" applyAlignment="1">
      <alignment horizontal="right"/>
    </xf>
    <xf numFmtId="0" fontId="4" fillId="0" borderId="27" xfId="0" applyFont="1" applyBorder="1"/>
    <xf numFmtId="14" fontId="4" fillId="0" borderId="13" xfId="0" applyNumberFormat="1" applyFont="1" applyBorder="1" applyAlignment="1">
      <alignment horizontal="right"/>
    </xf>
    <xf numFmtId="0" fontId="12" fillId="2" borderId="4" xfId="0" applyFont="1" applyFill="1" applyBorder="1" applyAlignment="1">
      <alignment vertical="center"/>
    </xf>
    <xf numFmtId="0" fontId="12" fillId="2" borderId="3" xfId="0" applyFont="1" applyFill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44" fontId="9" fillId="0" borderId="19" xfId="1" applyFont="1" applyFill="1" applyBorder="1" applyAlignment="1">
      <alignment horizontal="center" vertical="center"/>
    </xf>
    <xf numFmtId="44" fontId="9" fillId="0" borderId="18" xfId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4" fontId="9" fillId="0" borderId="19" xfId="1" applyFont="1" applyFill="1" applyBorder="1"/>
    <xf numFmtId="0" fontId="6" fillId="8" borderId="28" xfId="0" applyFont="1" applyFill="1" applyBorder="1" applyAlignment="1">
      <alignment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2" fontId="6" fillId="8" borderId="10" xfId="0" applyNumberFormat="1" applyFont="1" applyFill="1" applyBorder="1" applyAlignment="1">
      <alignment horizontal="center" vertical="center"/>
    </xf>
    <xf numFmtId="2" fontId="6" fillId="8" borderId="22" xfId="0" applyNumberFormat="1" applyFont="1" applyFill="1" applyBorder="1" applyAlignment="1">
      <alignment horizontal="center" vertical="center"/>
    </xf>
    <xf numFmtId="0" fontId="8" fillId="9" borderId="35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4" fontId="8" fillId="0" borderId="16" xfId="1" applyFont="1" applyFill="1" applyBorder="1" applyAlignment="1">
      <alignment horizontal="left" vertical="center" wrapText="1"/>
    </xf>
    <xf numFmtId="14" fontId="7" fillId="0" borderId="16" xfId="0" applyNumberFormat="1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8" fillId="9" borderId="35" xfId="0" applyFont="1" applyFill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2" fontId="9" fillId="0" borderId="19" xfId="1" applyNumberFormat="1" applyFont="1" applyFill="1" applyBorder="1" applyAlignment="1">
      <alignment horizontal="center" vertical="center"/>
    </xf>
    <xf numFmtId="2" fontId="9" fillId="0" borderId="16" xfId="1" applyNumberFormat="1" applyFont="1" applyFill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" fontId="6" fillId="8" borderId="10" xfId="0" applyNumberFormat="1" applyFont="1" applyFill="1" applyBorder="1" applyAlignment="1">
      <alignment horizontal="center" vertical="center"/>
    </xf>
    <xf numFmtId="1" fontId="6" fillId="8" borderId="22" xfId="0" applyNumberFormat="1" applyFont="1" applyFill="1" applyBorder="1" applyAlignment="1">
      <alignment horizontal="center" vertical="center"/>
    </xf>
    <xf numFmtId="1" fontId="9" fillId="0" borderId="19" xfId="1" applyNumberFormat="1" applyFont="1" applyFill="1" applyBorder="1" applyAlignment="1">
      <alignment horizontal="center" vertical="center"/>
    </xf>
    <xf numFmtId="1" fontId="9" fillId="0" borderId="16" xfId="1" applyNumberFormat="1" applyFont="1" applyFill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10" fillId="5" borderId="4" xfId="0" applyFont="1" applyFill="1" applyBorder="1"/>
    <xf numFmtId="0" fontId="10" fillId="5" borderId="3" xfId="0" applyFont="1" applyFill="1" applyBorder="1"/>
    <xf numFmtId="44" fontId="9" fillId="10" borderId="16" xfId="1" applyFont="1" applyFill="1" applyBorder="1"/>
    <xf numFmtId="9" fontId="9" fillId="0" borderId="19" xfId="2" applyFont="1" applyFill="1" applyBorder="1" applyAlignment="1">
      <alignment horizontal="right" vertical="center"/>
    </xf>
    <xf numFmtId="9" fontId="9" fillId="0" borderId="19" xfId="1" applyNumberFormat="1" applyFont="1" applyFill="1" applyBorder="1" applyAlignment="1">
      <alignment horizontal="right"/>
    </xf>
    <xf numFmtId="9" fontId="9" fillId="0" borderId="0" xfId="0" applyNumberFormat="1" applyFont="1" applyAlignment="1">
      <alignment horizontal="right"/>
    </xf>
    <xf numFmtId="44" fontId="9" fillId="0" borderId="39" xfId="1" applyFont="1" applyFill="1" applyBorder="1" applyAlignment="1">
      <alignment horizontal="center" vertical="center"/>
    </xf>
    <xf numFmtId="44" fontId="9" fillId="0" borderId="40" xfId="1" applyFont="1" applyFill="1" applyBorder="1"/>
    <xf numFmtId="44" fontId="9" fillId="0" borderId="39" xfId="1" applyFont="1" applyFill="1" applyBorder="1"/>
    <xf numFmtId="44" fontId="9" fillId="0" borderId="41" xfId="1" applyFont="1" applyFill="1" applyBorder="1"/>
    <xf numFmtId="44" fontId="9" fillId="4" borderId="29" xfId="1" applyFont="1" applyFill="1" applyBorder="1" applyAlignment="1">
      <alignment horizontal="right"/>
    </xf>
    <xf numFmtId="0" fontId="9" fillId="0" borderId="16" xfId="0" applyFont="1" applyBorder="1"/>
    <xf numFmtId="0" fontId="9" fillId="7" borderId="12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 wrapText="1"/>
    </xf>
    <xf numFmtId="1" fontId="9" fillId="7" borderId="10" xfId="0" applyNumberFormat="1" applyFont="1" applyFill="1" applyBorder="1" applyAlignment="1">
      <alignment horizontal="center" vertical="center" wrapText="1"/>
    </xf>
    <xf numFmtId="2" fontId="9" fillId="7" borderId="10" xfId="0" applyNumberFormat="1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/>
    </xf>
    <xf numFmtId="9" fontId="9" fillId="7" borderId="10" xfId="2" applyFont="1" applyFill="1" applyBorder="1" applyAlignment="1">
      <alignment horizontal="center" vertical="center" wrapText="1"/>
    </xf>
    <xf numFmtId="9" fontId="9" fillId="7" borderId="10" xfId="2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 wrapText="1"/>
    </xf>
    <xf numFmtId="0" fontId="9" fillId="0" borderId="19" xfId="0" applyFont="1" applyBorder="1"/>
    <xf numFmtId="0" fontId="9" fillId="7" borderId="16" xfId="0" applyFont="1" applyFill="1" applyBorder="1" applyAlignment="1">
      <alignment horizontal="center" vertical="center" wrapText="1"/>
    </xf>
    <xf numFmtId="0" fontId="9" fillId="4" borderId="44" xfId="0" applyFont="1" applyFill="1" applyBorder="1"/>
    <xf numFmtId="44" fontId="9" fillId="4" borderId="45" xfId="0" applyNumberFormat="1" applyFont="1" applyFill="1" applyBorder="1"/>
    <xf numFmtId="1" fontId="9" fillId="4" borderId="45" xfId="0" applyNumberFormat="1" applyFont="1" applyFill="1" applyBorder="1" applyAlignment="1">
      <alignment horizontal="center" vertical="center"/>
    </xf>
    <xf numFmtId="2" fontId="9" fillId="4" borderId="45" xfId="0" applyNumberFormat="1" applyFont="1" applyFill="1" applyBorder="1" applyAlignment="1">
      <alignment horizontal="center" vertical="center"/>
    </xf>
    <xf numFmtId="44" fontId="10" fillId="4" borderId="43" xfId="0" applyNumberFormat="1" applyFont="1" applyFill="1" applyBorder="1"/>
    <xf numFmtId="44" fontId="9" fillId="4" borderId="2" xfId="1" applyFont="1" applyFill="1" applyBorder="1" applyAlignment="1">
      <alignment horizontal="right"/>
    </xf>
    <xf numFmtId="9" fontId="9" fillId="4" borderId="2" xfId="2" applyFont="1" applyFill="1" applyBorder="1" applyAlignment="1">
      <alignment horizontal="right"/>
    </xf>
    <xf numFmtId="1" fontId="9" fillId="0" borderId="16" xfId="0" applyNumberFormat="1" applyFont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/>
    </xf>
    <xf numFmtId="9" fontId="9" fillId="0" borderId="16" xfId="1" applyNumberFormat="1" applyFont="1" applyFill="1" applyBorder="1" applyAlignment="1">
      <alignment horizontal="right"/>
    </xf>
    <xf numFmtId="9" fontId="9" fillId="0" borderId="16" xfId="2" applyFont="1" applyFill="1" applyBorder="1" applyAlignment="1">
      <alignment horizontal="right"/>
    </xf>
    <xf numFmtId="44" fontId="9" fillId="10" borderId="16" xfId="0" applyNumberFormat="1" applyFont="1" applyFill="1" applyBorder="1"/>
    <xf numFmtId="1" fontId="9" fillId="10" borderId="16" xfId="0" applyNumberFormat="1" applyFont="1" applyFill="1" applyBorder="1" applyAlignment="1">
      <alignment horizontal="center" vertical="center"/>
    </xf>
    <xf numFmtId="44" fontId="9" fillId="10" borderId="16" xfId="0" applyNumberFormat="1" applyFont="1" applyFill="1" applyBorder="1" applyAlignment="1">
      <alignment horizontal="center" vertical="center"/>
    </xf>
    <xf numFmtId="9" fontId="9" fillId="10" borderId="16" xfId="1" applyNumberFormat="1" applyFont="1" applyFill="1" applyBorder="1" applyAlignment="1">
      <alignment horizontal="right"/>
    </xf>
    <xf numFmtId="1" fontId="9" fillId="0" borderId="19" xfId="0" applyNumberFormat="1" applyFont="1" applyBorder="1" applyAlignment="1">
      <alignment horizontal="center" vertical="center"/>
    </xf>
    <xf numFmtId="2" fontId="9" fillId="0" borderId="19" xfId="0" applyNumberFormat="1" applyFont="1" applyBorder="1" applyAlignment="1">
      <alignment horizontal="center" vertical="center"/>
    </xf>
    <xf numFmtId="0" fontId="9" fillId="7" borderId="34" xfId="0" applyFont="1" applyFill="1" applyBorder="1" applyAlignment="1">
      <alignment horizontal="center" vertical="center" wrapText="1"/>
    </xf>
    <xf numFmtId="44" fontId="9" fillId="0" borderId="14" xfId="1" applyFont="1" applyFill="1" applyBorder="1" applyAlignment="1">
      <alignment horizontal="center" vertical="center"/>
    </xf>
    <xf numFmtId="44" fontId="9" fillId="10" borderId="15" xfId="0" applyNumberFormat="1" applyFont="1" applyFill="1" applyBorder="1"/>
    <xf numFmtId="44" fontId="9" fillId="4" borderId="14" xfId="1" applyFont="1" applyFill="1" applyBorder="1" applyAlignment="1">
      <alignment horizontal="right"/>
    </xf>
    <xf numFmtId="0" fontId="10" fillId="3" borderId="13" xfId="0" applyFont="1" applyFill="1" applyBorder="1" applyAlignment="1">
      <alignment horizontal="center" vertical="center"/>
    </xf>
    <xf numFmtId="44" fontId="9" fillId="0" borderId="16" xfId="1" applyFont="1" applyFill="1" applyBorder="1" applyAlignment="1">
      <alignment horizontal="right"/>
    </xf>
    <xf numFmtId="0" fontId="10" fillId="4" borderId="16" xfId="0" applyFont="1" applyFill="1" applyBorder="1"/>
    <xf numFmtId="44" fontId="10" fillId="4" borderId="16" xfId="0" applyNumberFormat="1" applyFont="1" applyFill="1" applyBorder="1"/>
    <xf numFmtId="44" fontId="9" fillId="0" borderId="16" xfId="1" applyFont="1" applyFill="1" applyBorder="1" applyAlignment="1">
      <alignment wrapText="1"/>
    </xf>
    <xf numFmtId="44" fontId="9" fillId="0" borderId="16" xfId="1" applyFont="1" applyFill="1" applyBorder="1" applyAlignment="1">
      <alignment horizontal="right" vertical="center"/>
    </xf>
    <xf numFmtId="9" fontId="10" fillId="4" borderId="16" xfId="2" applyFont="1" applyFill="1" applyBorder="1"/>
    <xf numFmtId="44" fontId="9" fillId="11" borderId="19" xfId="1" applyFont="1" applyFill="1" applyBorder="1" applyAlignment="1">
      <alignment horizontal="center" vertical="center"/>
    </xf>
    <xf numFmtId="44" fontId="10" fillId="4" borderId="2" xfId="1" applyFont="1" applyFill="1" applyBorder="1" applyAlignment="1">
      <alignment horizontal="right"/>
    </xf>
    <xf numFmtId="9" fontId="10" fillId="4" borderId="2" xfId="2" applyFont="1" applyFill="1" applyBorder="1" applyAlignment="1">
      <alignment horizontal="right"/>
    </xf>
    <xf numFmtId="44" fontId="10" fillId="4" borderId="29" xfId="1" applyFont="1" applyFill="1" applyBorder="1" applyAlignment="1">
      <alignment horizontal="right"/>
    </xf>
    <xf numFmtId="44" fontId="10" fillId="4" borderId="14" xfId="1" applyFont="1" applyFill="1" applyBorder="1" applyAlignment="1">
      <alignment horizontal="right"/>
    </xf>
    <xf numFmtId="44" fontId="9" fillId="12" borderId="16" xfId="1" applyFont="1" applyFill="1" applyBorder="1"/>
    <xf numFmtId="9" fontId="9" fillId="10" borderId="16" xfId="2" applyFont="1" applyFill="1" applyBorder="1"/>
    <xf numFmtId="0" fontId="9" fillId="6" borderId="16" xfId="0" applyFont="1" applyFill="1" applyBorder="1"/>
    <xf numFmtId="44" fontId="9" fillId="3" borderId="19" xfId="1" applyFont="1" applyFill="1" applyBorder="1" applyAlignment="1">
      <alignment horizontal="center" vertical="center"/>
    </xf>
    <xf numFmtId="44" fontId="9" fillId="3" borderId="16" xfId="1" applyFont="1" applyFill="1" applyBorder="1"/>
    <xf numFmtId="0" fontId="13" fillId="0" borderId="0" xfId="0" applyFont="1"/>
    <xf numFmtId="0" fontId="7" fillId="13" borderId="16" xfId="0" applyFont="1" applyFill="1" applyBorder="1" applyAlignment="1">
      <alignment horizontal="center" vertical="center" wrapText="1"/>
    </xf>
    <xf numFmtId="44" fontId="9" fillId="6" borderId="19" xfId="1" applyFont="1" applyFill="1" applyBorder="1" applyAlignment="1">
      <alignment horizontal="center" vertical="center"/>
    </xf>
    <xf numFmtId="44" fontId="9" fillId="6" borderId="16" xfId="1" applyFont="1" applyFill="1" applyBorder="1"/>
    <xf numFmtId="0" fontId="3" fillId="8" borderId="5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5" fillId="8" borderId="32" xfId="0" applyFont="1" applyFill="1" applyBorder="1" applyAlignment="1">
      <alignment horizontal="center"/>
    </xf>
    <xf numFmtId="0" fontId="5" fillId="8" borderId="3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44" fontId="10" fillId="3" borderId="6" xfId="0" applyNumberFormat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8" borderId="23" xfId="0" applyFont="1" applyFill="1" applyBorder="1" applyAlignment="1">
      <alignment horizontal="center" vertical="center"/>
    </xf>
    <xf numFmtId="0" fontId="6" fillId="8" borderId="29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/>
    </xf>
    <xf numFmtId="0" fontId="10" fillId="5" borderId="43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6" fillId="8" borderId="42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9" fillId="10" borderId="32" xfId="0" applyFont="1" applyFill="1" applyBorder="1" applyAlignment="1">
      <alignment horizontal="center" vertical="center"/>
    </xf>
    <xf numFmtId="0" fontId="9" fillId="10" borderId="46" xfId="0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E65300"/>
      <color rgb="FFFF5050"/>
      <color rgb="FFC22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BD154-B6F2-404B-BBE2-F396C4B19CEA}">
  <sheetPr>
    <pageSetUpPr fitToPage="1"/>
  </sheetPr>
  <dimension ref="A1:I18"/>
  <sheetViews>
    <sheetView showGridLines="0" tabSelected="1" topLeftCell="B2" zoomScale="85" zoomScaleNormal="85" workbookViewId="0">
      <selection activeCell="I8" sqref="I8"/>
    </sheetView>
  </sheetViews>
  <sheetFormatPr defaultColWidth="9.1796875" defaultRowHeight="15.5" x14ac:dyDescent="0.35"/>
  <cols>
    <col min="1" max="1" width="10.453125" style="1" customWidth="1"/>
    <col min="2" max="2" width="37.453125" style="1" customWidth="1"/>
    <col min="3" max="3" width="17.7265625" style="1" customWidth="1"/>
    <col min="4" max="4" width="17.54296875" style="1" customWidth="1"/>
    <col min="5" max="5" width="22.1796875" style="1" bestFit="1" customWidth="1"/>
    <col min="6" max="6" width="22.453125" style="1" bestFit="1" customWidth="1"/>
    <col min="7" max="7" width="40.7265625" style="1" customWidth="1"/>
    <col min="8" max="8" width="15.7265625" style="1" customWidth="1"/>
    <col min="9" max="9" width="19.54296875" style="1" customWidth="1"/>
    <col min="10" max="10" width="11.1796875" style="1" bestFit="1" customWidth="1"/>
    <col min="11" max="16384" width="9.1796875" style="1"/>
  </cols>
  <sheetData>
    <row r="1" spans="1:9" ht="32.25" customHeight="1" thickBot="1" x14ac:dyDescent="0.4">
      <c r="A1" s="109" t="s">
        <v>0</v>
      </c>
      <c r="B1" s="110"/>
      <c r="C1" s="110"/>
      <c r="D1" s="110"/>
      <c r="E1" s="110"/>
      <c r="F1" s="110"/>
      <c r="G1" s="111"/>
      <c r="H1" s="112"/>
      <c r="I1" s="113"/>
    </row>
    <row r="2" spans="1:9" ht="26.25" customHeight="1" thickBot="1" x14ac:dyDescent="0.4">
      <c r="A2" s="9" t="s">
        <v>1</v>
      </c>
      <c r="B2" s="114" t="s">
        <v>39</v>
      </c>
      <c r="C2" s="114"/>
      <c r="D2" s="114"/>
      <c r="E2" s="15"/>
      <c r="F2" s="15"/>
      <c r="G2" s="16"/>
      <c r="H2" s="11" t="s">
        <v>2</v>
      </c>
      <c r="I2" s="12" t="s">
        <v>93</v>
      </c>
    </row>
    <row r="3" spans="1:9" ht="28.5" customHeight="1" thickBot="1" x14ac:dyDescent="0.4">
      <c r="A3" s="10" t="s">
        <v>3</v>
      </c>
      <c r="B3" s="35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7" t="s">
        <v>9</v>
      </c>
      <c r="H3" s="13" t="s">
        <v>10</v>
      </c>
      <c r="I3" s="14">
        <v>45835</v>
      </c>
    </row>
    <row r="4" spans="1:9" ht="25" customHeight="1" x14ac:dyDescent="0.35">
      <c r="A4" s="31"/>
      <c r="B4" s="36" t="s">
        <v>46</v>
      </c>
      <c r="C4" s="29">
        <f>'Pay App #1'!H33</f>
        <v>84239.71</v>
      </c>
      <c r="D4" s="106" t="s">
        <v>47</v>
      </c>
      <c r="E4" s="30">
        <v>45701</v>
      </c>
      <c r="F4" s="30">
        <v>45707</v>
      </c>
      <c r="G4" s="28"/>
    </row>
    <row r="5" spans="1:9" ht="25" customHeight="1" x14ac:dyDescent="0.35">
      <c r="A5" s="32"/>
      <c r="B5" s="36" t="s">
        <v>79</v>
      </c>
      <c r="C5" s="29">
        <v>81105.25</v>
      </c>
      <c r="D5" s="106" t="s">
        <v>47</v>
      </c>
      <c r="E5" s="30">
        <v>45770</v>
      </c>
      <c r="F5" s="30">
        <v>45770</v>
      </c>
      <c r="G5" s="28"/>
      <c r="I5" s="2"/>
    </row>
    <row r="6" spans="1:9" ht="25" customHeight="1" x14ac:dyDescent="0.35">
      <c r="A6" s="33"/>
      <c r="B6" s="36" t="s">
        <v>80</v>
      </c>
      <c r="C6" s="29">
        <v>195621.78</v>
      </c>
      <c r="D6" s="106" t="s">
        <v>47</v>
      </c>
      <c r="E6" s="30">
        <v>45778</v>
      </c>
      <c r="F6" s="30">
        <v>45790</v>
      </c>
      <c r="G6" s="28"/>
      <c r="I6" s="2"/>
    </row>
    <row r="7" spans="1:9" ht="25" customHeight="1" x14ac:dyDescent="0.35">
      <c r="A7" s="34"/>
      <c r="B7" s="36" t="s">
        <v>81</v>
      </c>
      <c r="C7" s="29">
        <v>89476.4</v>
      </c>
      <c r="D7" s="106" t="s">
        <v>47</v>
      </c>
      <c r="E7" s="30">
        <v>45807</v>
      </c>
      <c r="F7" s="30">
        <v>45810</v>
      </c>
      <c r="G7" s="28" t="s">
        <v>90</v>
      </c>
      <c r="I7" s="2"/>
    </row>
    <row r="8" spans="1:9" ht="25" customHeight="1" x14ac:dyDescent="0.35">
      <c r="A8" s="34"/>
      <c r="B8" s="36" t="s">
        <v>89</v>
      </c>
      <c r="C8" s="29">
        <v>11950</v>
      </c>
      <c r="D8" s="106" t="s">
        <v>47</v>
      </c>
      <c r="E8" s="30">
        <v>45835</v>
      </c>
      <c r="F8" s="30">
        <v>45835</v>
      </c>
      <c r="G8" s="28" t="s">
        <v>91</v>
      </c>
      <c r="I8" s="2"/>
    </row>
    <row r="9" spans="1:9" ht="25" customHeight="1" x14ac:dyDescent="0.35">
      <c r="A9" s="34"/>
      <c r="B9" s="36" t="s">
        <v>82</v>
      </c>
      <c r="C9" s="29">
        <v>3599.6</v>
      </c>
      <c r="D9" s="106" t="s">
        <v>47</v>
      </c>
      <c r="E9" s="30" t="s">
        <v>92</v>
      </c>
      <c r="F9" s="28" t="s">
        <v>92</v>
      </c>
      <c r="G9" s="28"/>
      <c r="I9" s="2"/>
    </row>
    <row r="10" spans="1:9" ht="25" customHeight="1" x14ac:dyDescent="0.35">
      <c r="A10" s="34"/>
      <c r="B10" s="36" t="s">
        <v>83</v>
      </c>
      <c r="C10" s="29">
        <v>5290.09</v>
      </c>
      <c r="D10" s="106" t="s">
        <v>47</v>
      </c>
      <c r="E10" s="30" t="s">
        <v>92</v>
      </c>
      <c r="F10" s="28" t="s">
        <v>92</v>
      </c>
      <c r="G10" s="28"/>
      <c r="I10" s="2"/>
    </row>
    <row r="11" spans="1:9" ht="25" customHeight="1" x14ac:dyDescent="0.35">
      <c r="A11" s="34"/>
      <c r="B11" s="36" t="s">
        <v>84</v>
      </c>
      <c r="C11" s="29">
        <v>2429.87</v>
      </c>
      <c r="D11" s="106" t="s">
        <v>47</v>
      </c>
      <c r="E11" s="30" t="s">
        <v>92</v>
      </c>
      <c r="F11" s="28" t="s">
        <v>92</v>
      </c>
      <c r="G11" s="28"/>
      <c r="I11" s="2"/>
    </row>
    <row r="12" spans="1:9" ht="27.75" customHeight="1" x14ac:dyDescent="0.35">
      <c r="A12" s="34"/>
      <c r="B12" s="36" t="s">
        <v>85</v>
      </c>
      <c r="C12" s="29">
        <v>4986.75</v>
      </c>
      <c r="D12" s="106" t="s">
        <v>47</v>
      </c>
      <c r="E12" s="30" t="s">
        <v>92</v>
      </c>
      <c r="F12" s="28" t="s">
        <v>92</v>
      </c>
      <c r="G12" s="28"/>
    </row>
    <row r="13" spans="1:9" ht="29.25" customHeight="1" x14ac:dyDescent="0.35">
      <c r="A13" s="34"/>
      <c r="B13" s="36" t="s">
        <v>86</v>
      </c>
      <c r="C13" s="29">
        <v>12885</v>
      </c>
      <c r="D13" s="106" t="s">
        <v>47</v>
      </c>
      <c r="E13" s="30" t="s">
        <v>92</v>
      </c>
      <c r="F13" s="28" t="s">
        <v>92</v>
      </c>
      <c r="G13" s="28"/>
    </row>
    <row r="14" spans="1:9" ht="25.5" customHeight="1" x14ac:dyDescent="0.35">
      <c r="A14" s="34"/>
      <c r="B14" s="36" t="s">
        <v>87</v>
      </c>
      <c r="C14" s="29">
        <v>11950</v>
      </c>
      <c r="D14" s="106" t="s">
        <v>47</v>
      </c>
      <c r="E14" s="30" t="s">
        <v>92</v>
      </c>
      <c r="F14" s="28" t="s">
        <v>92</v>
      </c>
      <c r="G14" s="28"/>
    </row>
    <row r="15" spans="1:9" x14ac:dyDescent="0.35">
      <c r="A15" s="3"/>
      <c r="C15" s="4"/>
    </row>
    <row r="17" spans="3:5" x14ac:dyDescent="0.35">
      <c r="C17" s="4">
        <f>SUM(C4:C8)</f>
        <v>462393.14</v>
      </c>
      <c r="D17" s="4"/>
    </row>
    <row r="18" spans="3:5" x14ac:dyDescent="0.35">
      <c r="C18" s="4">
        <f>SUM(C9:C14)</f>
        <v>41141.31</v>
      </c>
      <c r="E18" s="4">
        <f>C17-C18</f>
        <v>421251.83</v>
      </c>
    </row>
  </sheetData>
  <autoFilter ref="A3:F3" xr:uid="{DE5BD154-B6F2-404B-BBE2-F396C4B19CEA}">
    <sortState xmlns:xlrd2="http://schemas.microsoft.com/office/spreadsheetml/2017/richdata2" ref="A4:F17">
      <sortCondition ref="A3"/>
    </sortState>
  </autoFilter>
  <mergeCells count="3">
    <mergeCell ref="A1:G1"/>
    <mergeCell ref="H1:I1"/>
    <mergeCell ref="B2:D2"/>
  </mergeCells>
  <phoneticPr fontId="2" type="noConversion"/>
  <printOptions horizontalCentered="1" verticalCentered="1"/>
  <pageMargins left="0.25" right="0.25" top="0.75" bottom="0.75" header="0.3" footer="0.3"/>
  <pageSetup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2B367-454E-4BA9-A29D-83E35DBB427B}">
  <sheetPr>
    <pageSetUpPr fitToPage="1"/>
  </sheetPr>
  <dimension ref="A1:AN34"/>
  <sheetViews>
    <sheetView showGridLines="0" zoomScale="72" zoomScaleNormal="100" workbookViewId="0">
      <pane ySplit="3" topLeftCell="A17" activePane="bottomLeft" state="frozen"/>
      <selection pane="bottomLeft" activeCell="I34" sqref="I34:M34"/>
    </sheetView>
  </sheetViews>
  <sheetFormatPr defaultColWidth="9.1796875" defaultRowHeight="14.5" x14ac:dyDescent="0.35"/>
  <cols>
    <col min="1" max="1" width="9.1796875" style="5"/>
    <col min="2" max="2" width="49.81640625" style="5" customWidth="1"/>
    <col min="3" max="3" width="16.1796875" style="5" hidden="1" customWidth="1"/>
    <col min="4" max="4" width="10.81640625" style="44" hidden="1" customWidth="1"/>
    <col min="5" max="5" width="13.7265625" style="39" hidden="1" customWidth="1"/>
    <col min="6" max="6" width="18.81640625" style="5" bestFit="1" customWidth="1"/>
    <col min="7" max="7" width="16" style="5" bestFit="1" customWidth="1"/>
    <col min="8" max="8" width="16.7265625" style="5" customWidth="1"/>
    <col min="9" max="9" width="13.6328125" style="5" customWidth="1"/>
    <col min="10" max="10" width="16.7265625" style="5" customWidth="1"/>
    <col min="11" max="11" width="17.7265625" style="50" customWidth="1"/>
    <col min="12" max="12" width="16.453125" style="5" customWidth="1"/>
    <col min="13" max="13" width="18" style="5" hidden="1" customWidth="1"/>
    <col min="14" max="14" width="13.453125" style="5" customWidth="1"/>
    <col min="15" max="16384" width="9.1796875" style="5"/>
  </cols>
  <sheetData>
    <row r="1" spans="1:40" x14ac:dyDescent="0.35">
      <c r="A1" s="120" t="s">
        <v>11</v>
      </c>
      <c r="B1" s="122" t="s">
        <v>12</v>
      </c>
      <c r="C1" s="23"/>
      <c r="D1" s="40"/>
      <c r="E1" s="25"/>
      <c r="F1" s="124" t="s">
        <v>13</v>
      </c>
      <c r="G1" s="22" t="s">
        <v>14</v>
      </c>
      <c r="H1" s="22" t="s">
        <v>15</v>
      </c>
      <c r="I1" s="122" t="s">
        <v>16</v>
      </c>
      <c r="J1" s="126" t="s">
        <v>17</v>
      </c>
      <c r="K1" s="127"/>
      <c r="L1" s="124" t="s">
        <v>18</v>
      </c>
      <c r="M1" s="137" t="s">
        <v>19</v>
      </c>
      <c r="N1" s="131" t="s">
        <v>44</v>
      </c>
    </row>
    <row r="2" spans="1:40" ht="15" thickBot="1" x14ac:dyDescent="0.4">
      <c r="A2" s="121"/>
      <c r="B2" s="123"/>
      <c r="C2" s="24"/>
      <c r="D2" s="41"/>
      <c r="E2" s="26"/>
      <c r="F2" s="125"/>
      <c r="G2" s="138" t="s">
        <v>20</v>
      </c>
      <c r="H2" s="139"/>
      <c r="I2" s="123"/>
      <c r="J2" s="128"/>
      <c r="K2" s="129"/>
      <c r="L2" s="130"/>
      <c r="M2" s="138"/>
      <c r="N2" s="132"/>
    </row>
    <row r="3" spans="1:40" ht="64" customHeight="1" thickBot="1" x14ac:dyDescent="0.4">
      <c r="A3" s="57" t="s">
        <v>21</v>
      </c>
      <c r="B3" s="58" t="s">
        <v>22</v>
      </c>
      <c r="C3" s="58" t="s">
        <v>34</v>
      </c>
      <c r="D3" s="59" t="s">
        <v>35</v>
      </c>
      <c r="E3" s="60" t="s">
        <v>43</v>
      </c>
      <c r="F3" s="61" t="s">
        <v>23</v>
      </c>
      <c r="G3" s="58" t="s">
        <v>24</v>
      </c>
      <c r="H3" s="61" t="s">
        <v>25</v>
      </c>
      <c r="I3" s="58" t="s">
        <v>26</v>
      </c>
      <c r="J3" s="62" t="s">
        <v>27</v>
      </c>
      <c r="K3" s="63" t="s">
        <v>28</v>
      </c>
      <c r="L3" s="66" t="s">
        <v>29</v>
      </c>
      <c r="M3" s="64" t="s">
        <v>30</v>
      </c>
      <c r="N3" s="84" t="s">
        <v>37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0" ht="15" thickBot="1" x14ac:dyDescent="0.4">
      <c r="A4" s="133" t="s">
        <v>31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5"/>
      <c r="M4" s="134"/>
      <c r="N4" s="13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0" x14ac:dyDescent="0.35">
      <c r="A5" s="17">
        <v>1</v>
      </c>
      <c r="B5" s="21" t="s">
        <v>48</v>
      </c>
      <c r="C5" s="21">
        <v>16886.27</v>
      </c>
      <c r="D5" s="42"/>
      <c r="E5" s="37"/>
      <c r="F5" s="18">
        <f>C5</f>
        <v>16886.27</v>
      </c>
      <c r="G5" s="18">
        <v>0</v>
      </c>
      <c r="H5" s="18">
        <f>F5</f>
        <v>16886.27</v>
      </c>
      <c r="I5" s="18">
        <v>0</v>
      </c>
      <c r="J5" s="18">
        <f>G5+H5+I5</f>
        <v>16886.27</v>
      </c>
      <c r="K5" s="48">
        <f>J5/F5</f>
        <v>1</v>
      </c>
      <c r="L5" s="21">
        <f>F5-J5</f>
        <v>0</v>
      </c>
      <c r="M5" s="51"/>
      <c r="N5" s="19">
        <v>0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1:40" x14ac:dyDescent="0.35">
      <c r="A6" s="20">
        <v>2</v>
      </c>
      <c r="B6" s="7" t="s">
        <v>40</v>
      </c>
      <c r="C6" s="7">
        <v>73913.88</v>
      </c>
      <c r="D6" s="43"/>
      <c r="E6" s="38"/>
      <c r="F6" s="18">
        <f t="shared" ref="F6:F26" si="0">C6</f>
        <v>73913.88</v>
      </c>
      <c r="G6" s="18">
        <v>0</v>
      </c>
      <c r="H6" s="18">
        <v>67353.440000000002</v>
      </c>
      <c r="I6" s="18">
        <v>0</v>
      </c>
      <c r="J6" s="18">
        <f t="shared" ref="J6:J26" si="1">G6+H6+I6</f>
        <v>67353.440000000002</v>
      </c>
      <c r="K6" s="48">
        <f t="shared" ref="K6" si="2">J6/F6</f>
        <v>0.91124211041282099</v>
      </c>
      <c r="L6" s="21">
        <f t="shared" ref="L6:L26" si="3">F6-J6</f>
        <v>6560.4400000000023</v>
      </c>
      <c r="M6" s="51"/>
      <c r="N6" s="85">
        <v>0</v>
      </c>
    </row>
    <row r="7" spans="1:40" x14ac:dyDescent="0.35">
      <c r="A7" s="20">
        <v>3</v>
      </c>
      <c r="B7" s="7" t="s">
        <v>42</v>
      </c>
      <c r="C7" s="76">
        <v>0.02</v>
      </c>
      <c r="D7" s="43"/>
      <c r="E7" s="38"/>
      <c r="F7" s="18">
        <f t="shared" si="0"/>
        <v>0.02</v>
      </c>
      <c r="G7" s="18">
        <v>0</v>
      </c>
      <c r="H7" s="18"/>
      <c r="I7" s="18">
        <v>0</v>
      </c>
      <c r="J7" s="18">
        <f t="shared" si="1"/>
        <v>0</v>
      </c>
      <c r="K7" s="48"/>
      <c r="L7" s="21">
        <f t="shared" si="3"/>
        <v>0.02</v>
      </c>
      <c r="M7" s="51"/>
      <c r="N7" s="85">
        <f t="shared" ref="N7:N26" si="4">H7*0.1</f>
        <v>0</v>
      </c>
    </row>
    <row r="8" spans="1:40" x14ac:dyDescent="0.35">
      <c r="A8" s="20">
        <v>4</v>
      </c>
      <c r="B8" s="7" t="s">
        <v>41</v>
      </c>
      <c r="C8" s="89" t="s">
        <v>67</v>
      </c>
      <c r="D8" s="43"/>
      <c r="E8" s="38"/>
      <c r="F8" s="18" t="str">
        <f t="shared" si="0"/>
        <v>Included in 2.0</v>
      </c>
      <c r="G8" s="18">
        <v>0</v>
      </c>
      <c r="H8" s="18"/>
      <c r="I8" s="18">
        <v>0</v>
      </c>
      <c r="J8" s="18">
        <f t="shared" si="1"/>
        <v>0</v>
      </c>
      <c r="K8" s="48"/>
      <c r="L8" s="21"/>
      <c r="M8" s="51"/>
      <c r="N8" s="85"/>
    </row>
    <row r="9" spans="1:40" x14ac:dyDescent="0.35">
      <c r="A9" s="20">
        <v>5</v>
      </c>
      <c r="B9" s="7" t="s">
        <v>49</v>
      </c>
      <c r="C9" s="89" t="s">
        <v>67</v>
      </c>
      <c r="D9" s="43"/>
      <c r="E9" s="38"/>
      <c r="F9" s="18" t="str">
        <f t="shared" si="0"/>
        <v>Included in 2.0</v>
      </c>
      <c r="G9" s="18">
        <v>0</v>
      </c>
      <c r="H9" s="18"/>
      <c r="I9" s="18">
        <v>0</v>
      </c>
      <c r="J9" s="18">
        <f t="shared" si="1"/>
        <v>0</v>
      </c>
      <c r="K9" s="48"/>
      <c r="L9" s="21"/>
      <c r="M9" s="51"/>
      <c r="N9" s="85">
        <f t="shared" si="4"/>
        <v>0</v>
      </c>
    </row>
    <row r="10" spans="1:40" x14ac:dyDescent="0.35">
      <c r="A10" s="20">
        <v>6</v>
      </c>
      <c r="B10" s="7" t="s">
        <v>50</v>
      </c>
      <c r="C10" s="89" t="s">
        <v>68</v>
      </c>
      <c r="D10" s="43"/>
      <c r="E10" s="38"/>
      <c r="F10" s="18" t="str">
        <f t="shared" si="0"/>
        <v>Not Included</v>
      </c>
      <c r="G10" s="18">
        <v>0</v>
      </c>
      <c r="H10" s="18"/>
      <c r="I10" s="18">
        <v>0</v>
      </c>
      <c r="J10" s="18">
        <f t="shared" si="1"/>
        <v>0</v>
      </c>
      <c r="K10" s="48"/>
      <c r="L10" s="21"/>
      <c r="M10" s="51"/>
      <c r="N10" s="85">
        <f t="shared" si="4"/>
        <v>0</v>
      </c>
    </row>
    <row r="11" spans="1:40" s="6" customFormat="1" ht="29.5" customHeight="1" x14ac:dyDescent="0.35">
      <c r="A11" s="20">
        <v>7</v>
      </c>
      <c r="B11" s="92" t="s">
        <v>51</v>
      </c>
      <c r="C11" s="89">
        <v>19122.099999999999</v>
      </c>
      <c r="D11" s="43"/>
      <c r="E11" s="38"/>
      <c r="F11" s="18">
        <f t="shared" si="0"/>
        <v>19122.099999999999</v>
      </c>
      <c r="G11" s="18">
        <v>0</v>
      </c>
      <c r="H11" s="18"/>
      <c r="I11" s="18">
        <v>0</v>
      </c>
      <c r="J11" s="18">
        <f t="shared" si="1"/>
        <v>0</v>
      </c>
      <c r="K11" s="48"/>
      <c r="L11" s="21">
        <f t="shared" si="3"/>
        <v>19122.099999999999</v>
      </c>
      <c r="M11" s="51"/>
      <c r="N11" s="85">
        <f t="shared" si="4"/>
        <v>0</v>
      </c>
    </row>
    <row r="12" spans="1:40" x14ac:dyDescent="0.35">
      <c r="A12" s="20">
        <v>8</v>
      </c>
      <c r="B12" s="7" t="s">
        <v>52</v>
      </c>
      <c r="C12" s="89">
        <v>31205.03</v>
      </c>
      <c r="D12" s="43"/>
      <c r="E12" s="38"/>
      <c r="F12" s="18">
        <f t="shared" si="0"/>
        <v>31205.03</v>
      </c>
      <c r="G12" s="18">
        <v>0</v>
      </c>
      <c r="H12" s="18"/>
      <c r="I12" s="18">
        <v>0</v>
      </c>
      <c r="J12" s="18">
        <f t="shared" si="1"/>
        <v>0</v>
      </c>
      <c r="K12" s="48"/>
      <c r="L12" s="21">
        <f t="shared" si="3"/>
        <v>31205.03</v>
      </c>
      <c r="M12" s="51"/>
      <c r="N12" s="85">
        <f t="shared" si="4"/>
        <v>0</v>
      </c>
    </row>
    <row r="13" spans="1:40" s="6" customFormat="1" x14ac:dyDescent="0.35">
      <c r="A13" s="20">
        <v>9</v>
      </c>
      <c r="B13" s="7" t="s">
        <v>53</v>
      </c>
      <c r="C13" s="89">
        <v>36777.53</v>
      </c>
      <c r="D13" s="43"/>
      <c r="E13" s="38"/>
      <c r="F13" s="18">
        <f t="shared" si="0"/>
        <v>36777.53</v>
      </c>
      <c r="G13" s="18">
        <v>0</v>
      </c>
      <c r="H13" s="18"/>
      <c r="I13" s="18">
        <v>0</v>
      </c>
      <c r="J13" s="18">
        <f t="shared" si="1"/>
        <v>0</v>
      </c>
      <c r="K13" s="48"/>
      <c r="L13" s="21">
        <f t="shared" si="3"/>
        <v>36777.53</v>
      </c>
      <c r="M13" s="51"/>
      <c r="N13" s="85">
        <f t="shared" si="4"/>
        <v>0</v>
      </c>
    </row>
    <row r="14" spans="1:40" x14ac:dyDescent="0.35">
      <c r="A14" s="20">
        <v>10</v>
      </c>
      <c r="B14" s="7" t="s">
        <v>54</v>
      </c>
      <c r="C14" s="89">
        <v>8866.34</v>
      </c>
      <c r="D14" s="43"/>
      <c r="E14" s="38"/>
      <c r="F14" s="18">
        <f t="shared" si="0"/>
        <v>8866.34</v>
      </c>
      <c r="G14" s="18">
        <v>0</v>
      </c>
      <c r="H14" s="18"/>
      <c r="I14" s="18">
        <v>0</v>
      </c>
      <c r="J14" s="18">
        <f t="shared" si="1"/>
        <v>0</v>
      </c>
      <c r="K14" s="48"/>
      <c r="L14" s="21">
        <f t="shared" si="3"/>
        <v>8866.34</v>
      </c>
      <c r="M14" s="51"/>
      <c r="N14" s="85">
        <f t="shared" si="4"/>
        <v>0</v>
      </c>
      <c r="Q14" s="6"/>
      <c r="R14" s="6"/>
      <c r="S14" s="6"/>
    </row>
    <row r="15" spans="1:40" s="6" customFormat="1" x14ac:dyDescent="0.35">
      <c r="A15" s="20">
        <v>11</v>
      </c>
      <c r="B15" s="7" t="s">
        <v>55</v>
      </c>
      <c r="C15" s="89">
        <v>1278.94</v>
      </c>
      <c r="D15" s="43"/>
      <c r="E15" s="38"/>
      <c r="F15" s="18">
        <f t="shared" si="0"/>
        <v>1278.94</v>
      </c>
      <c r="G15" s="18">
        <v>0</v>
      </c>
      <c r="H15" s="18"/>
      <c r="I15" s="18">
        <v>0</v>
      </c>
      <c r="J15" s="18">
        <f t="shared" si="1"/>
        <v>0</v>
      </c>
      <c r="K15" s="48"/>
      <c r="L15" s="21">
        <f t="shared" si="3"/>
        <v>1278.94</v>
      </c>
      <c r="M15" s="51"/>
      <c r="N15" s="85">
        <f t="shared" si="4"/>
        <v>0</v>
      </c>
    </row>
    <row r="16" spans="1:40" x14ac:dyDescent="0.35">
      <c r="A16" s="20">
        <v>12</v>
      </c>
      <c r="B16" s="7" t="s">
        <v>56</v>
      </c>
      <c r="C16" s="89" t="s">
        <v>68</v>
      </c>
      <c r="D16" s="43"/>
      <c r="E16" s="38"/>
      <c r="F16" s="18" t="str">
        <f t="shared" si="0"/>
        <v>Not Included</v>
      </c>
      <c r="G16" s="18">
        <v>0</v>
      </c>
      <c r="H16" s="18"/>
      <c r="I16" s="18">
        <v>0</v>
      </c>
      <c r="J16" s="18">
        <f t="shared" si="1"/>
        <v>0</v>
      </c>
      <c r="K16" s="48"/>
      <c r="L16" s="21"/>
      <c r="M16" s="51"/>
      <c r="N16" s="85">
        <f t="shared" si="4"/>
        <v>0</v>
      </c>
    </row>
    <row r="17" spans="1:14" x14ac:dyDescent="0.35">
      <c r="A17" s="20">
        <v>13</v>
      </c>
      <c r="B17" s="7" t="s">
        <v>57</v>
      </c>
      <c r="C17" s="89">
        <v>25098.83</v>
      </c>
      <c r="D17" s="43"/>
      <c r="E17" s="38"/>
      <c r="F17" s="18">
        <f t="shared" si="0"/>
        <v>25098.83</v>
      </c>
      <c r="G17" s="18">
        <v>0</v>
      </c>
      <c r="H17" s="18"/>
      <c r="I17" s="18">
        <v>0</v>
      </c>
      <c r="J17" s="18">
        <f t="shared" si="1"/>
        <v>0</v>
      </c>
      <c r="K17" s="48"/>
      <c r="L17" s="21">
        <f t="shared" si="3"/>
        <v>25098.83</v>
      </c>
      <c r="M17" s="52"/>
      <c r="N17" s="85">
        <f>H17*0.1</f>
        <v>0</v>
      </c>
    </row>
    <row r="18" spans="1:14" s="6" customFormat="1" x14ac:dyDescent="0.35">
      <c r="A18" s="20">
        <v>14</v>
      </c>
      <c r="B18" s="7" t="s">
        <v>58</v>
      </c>
      <c r="C18" s="89">
        <v>5401.13</v>
      </c>
      <c r="D18" s="43"/>
      <c r="E18" s="38"/>
      <c r="F18" s="18">
        <f t="shared" si="0"/>
        <v>5401.13</v>
      </c>
      <c r="G18" s="18">
        <v>0</v>
      </c>
      <c r="H18" s="18"/>
      <c r="I18" s="18">
        <v>0</v>
      </c>
      <c r="J18" s="18">
        <f t="shared" si="1"/>
        <v>0</v>
      </c>
      <c r="K18" s="48"/>
      <c r="L18" s="21">
        <f t="shared" si="3"/>
        <v>5401.13</v>
      </c>
      <c r="M18" s="52"/>
      <c r="N18" s="85">
        <f t="shared" si="4"/>
        <v>0</v>
      </c>
    </row>
    <row r="19" spans="1:14" s="6" customFormat="1" x14ac:dyDescent="0.35">
      <c r="A19" s="20">
        <v>15</v>
      </c>
      <c r="B19" s="7" t="s">
        <v>59</v>
      </c>
      <c r="C19" s="89">
        <v>1374.62</v>
      </c>
      <c r="D19" s="43"/>
      <c r="E19" s="38"/>
      <c r="F19" s="18">
        <f t="shared" si="0"/>
        <v>1374.62</v>
      </c>
      <c r="G19" s="18">
        <v>0</v>
      </c>
      <c r="H19" s="18"/>
      <c r="I19" s="18">
        <v>0</v>
      </c>
      <c r="J19" s="18">
        <f t="shared" si="1"/>
        <v>0</v>
      </c>
      <c r="K19" s="48"/>
      <c r="L19" s="21">
        <f t="shared" si="3"/>
        <v>1374.62</v>
      </c>
      <c r="M19" s="52"/>
      <c r="N19" s="85">
        <f t="shared" si="4"/>
        <v>0</v>
      </c>
    </row>
    <row r="20" spans="1:14" x14ac:dyDescent="0.35">
      <c r="A20" s="20">
        <v>16</v>
      </c>
      <c r="B20" s="7" t="s">
        <v>60</v>
      </c>
      <c r="C20" s="89">
        <v>2658.85</v>
      </c>
      <c r="D20" s="43"/>
      <c r="E20" s="38"/>
      <c r="F20" s="18">
        <f t="shared" si="0"/>
        <v>2658.85</v>
      </c>
      <c r="G20" s="18">
        <v>0</v>
      </c>
      <c r="H20" s="18"/>
      <c r="I20" s="18">
        <v>0</v>
      </c>
      <c r="J20" s="18">
        <f t="shared" si="1"/>
        <v>0</v>
      </c>
      <c r="K20" s="48"/>
      <c r="L20" s="21">
        <f t="shared" si="3"/>
        <v>2658.85</v>
      </c>
      <c r="M20" s="52"/>
      <c r="N20" s="85">
        <f t="shared" si="4"/>
        <v>0</v>
      </c>
    </row>
    <row r="21" spans="1:14" s="6" customFormat="1" x14ac:dyDescent="0.35">
      <c r="A21" s="20">
        <v>17</v>
      </c>
      <c r="B21" s="7" t="s">
        <v>61</v>
      </c>
      <c r="C21" s="93">
        <v>162500</v>
      </c>
      <c r="D21" s="43"/>
      <c r="E21" s="38"/>
      <c r="F21" s="18">
        <f t="shared" si="0"/>
        <v>162500</v>
      </c>
      <c r="G21" s="18">
        <v>0</v>
      </c>
      <c r="H21" s="18"/>
      <c r="I21" s="18">
        <v>0</v>
      </c>
      <c r="J21" s="18">
        <f t="shared" si="1"/>
        <v>0</v>
      </c>
      <c r="K21" s="48"/>
      <c r="L21" s="21">
        <f t="shared" si="3"/>
        <v>162500</v>
      </c>
      <c r="M21" s="52"/>
      <c r="N21" s="85">
        <f t="shared" si="4"/>
        <v>0</v>
      </c>
    </row>
    <row r="22" spans="1:14" x14ac:dyDescent="0.35">
      <c r="A22" s="20">
        <v>18</v>
      </c>
      <c r="B22" s="7" t="s">
        <v>62</v>
      </c>
      <c r="C22" s="89">
        <v>6240</v>
      </c>
      <c r="D22" s="43"/>
      <c r="E22" s="38"/>
      <c r="F22" s="18">
        <f t="shared" si="0"/>
        <v>6240</v>
      </c>
      <c r="G22" s="18">
        <v>0</v>
      </c>
      <c r="H22" s="18"/>
      <c r="I22" s="18">
        <v>0</v>
      </c>
      <c r="J22" s="18">
        <f t="shared" si="1"/>
        <v>0</v>
      </c>
      <c r="K22" s="48"/>
      <c r="L22" s="21">
        <f t="shared" si="3"/>
        <v>6240</v>
      </c>
      <c r="M22" s="52"/>
      <c r="N22" s="85">
        <f t="shared" si="4"/>
        <v>0</v>
      </c>
    </row>
    <row r="23" spans="1:14" s="6" customFormat="1" ht="29" customHeight="1" x14ac:dyDescent="0.35">
      <c r="A23" s="20">
        <v>19</v>
      </c>
      <c r="B23" s="92" t="s">
        <v>63</v>
      </c>
      <c r="C23" s="89">
        <v>835</v>
      </c>
      <c r="D23" s="43"/>
      <c r="E23" s="38"/>
      <c r="F23" s="18">
        <f t="shared" si="0"/>
        <v>835</v>
      </c>
      <c r="G23" s="18">
        <v>0</v>
      </c>
      <c r="H23" s="18"/>
      <c r="I23" s="18">
        <v>0</v>
      </c>
      <c r="J23" s="18">
        <f t="shared" si="1"/>
        <v>0</v>
      </c>
      <c r="K23" s="48"/>
      <c r="L23" s="21">
        <f t="shared" si="3"/>
        <v>835</v>
      </c>
      <c r="M23" s="52"/>
      <c r="N23" s="85">
        <f t="shared" si="4"/>
        <v>0</v>
      </c>
    </row>
    <row r="24" spans="1:14" s="6" customFormat="1" ht="29" customHeight="1" x14ac:dyDescent="0.35">
      <c r="A24" s="20">
        <v>20</v>
      </c>
      <c r="B24" s="92" t="s">
        <v>64</v>
      </c>
      <c r="C24" s="89">
        <v>11520</v>
      </c>
      <c r="D24" s="43"/>
      <c r="E24" s="38"/>
      <c r="F24" s="18">
        <f t="shared" si="0"/>
        <v>11520</v>
      </c>
      <c r="G24" s="18">
        <v>0</v>
      </c>
      <c r="H24" s="18"/>
      <c r="I24" s="18">
        <v>0</v>
      </c>
      <c r="J24" s="18">
        <f t="shared" si="1"/>
        <v>0</v>
      </c>
      <c r="K24" s="48"/>
      <c r="L24" s="21">
        <f t="shared" si="3"/>
        <v>11520</v>
      </c>
      <c r="M24" s="52"/>
      <c r="N24" s="85">
        <f t="shared" si="4"/>
        <v>0</v>
      </c>
    </row>
    <row r="25" spans="1:14" s="6" customFormat="1" x14ac:dyDescent="0.35">
      <c r="A25" s="20">
        <v>21</v>
      </c>
      <c r="B25" s="7" t="s">
        <v>65</v>
      </c>
      <c r="C25" s="89">
        <v>11520</v>
      </c>
      <c r="D25" s="43"/>
      <c r="E25" s="38"/>
      <c r="F25" s="18">
        <f t="shared" si="0"/>
        <v>11520</v>
      </c>
      <c r="G25" s="18">
        <v>0</v>
      </c>
      <c r="H25" s="18"/>
      <c r="I25" s="18">
        <v>0</v>
      </c>
      <c r="J25" s="18">
        <f t="shared" si="1"/>
        <v>0</v>
      </c>
      <c r="K25" s="48"/>
      <c r="L25" s="21">
        <f t="shared" si="3"/>
        <v>11520</v>
      </c>
      <c r="M25" s="52"/>
      <c r="N25" s="85">
        <f t="shared" si="4"/>
        <v>0</v>
      </c>
    </row>
    <row r="26" spans="1:14" s="6" customFormat="1" x14ac:dyDescent="0.35">
      <c r="A26" s="20">
        <v>22</v>
      </c>
      <c r="B26" s="7" t="s">
        <v>66</v>
      </c>
      <c r="C26" s="89">
        <v>6000</v>
      </c>
      <c r="D26" s="43"/>
      <c r="E26" s="38"/>
      <c r="F26" s="18">
        <f t="shared" si="0"/>
        <v>6000</v>
      </c>
      <c r="G26" s="18">
        <v>0</v>
      </c>
      <c r="H26" s="18"/>
      <c r="I26" s="18">
        <v>0</v>
      </c>
      <c r="J26" s="18">
        <f t="shared" si="1"/>
        <v>0</v>
      </c>
      <c r="K26" s="48"/>
      <c r="L26" s="21">
        <f t="shared" si="3"/>
        <v>6000</v>
      </c>
      <c r="M26" s="52"/>
      <c r="N26" s="85">
        <f t="shared" si="4"/>
        <v>0</v>
      </c>
    </row>
    <row r="27" spans="1:14" s="6" customFormat="1" ht="15" thickBot="1" x14ac:dyDescent="0.4">
      <c r="A27" s="90" t="s">
        <v>32</v>
      </c>
      <c r="B27" s="91"/>
      <c r="C27" s="91">
        <f>SUM(C5:C26)</f>
        <v>421198.54000000004</v>
      </c>
      <c r="D27" s="91">
        <f t="shared" ref="D27:N27" si="5">SUM(D5:D26)</f>
        <v>0</v>
      </c>
      <c r="E27" s="91">
        <f t="shared" si="5"/>
        <v>0</v>
      </c>
      <c r="F27" s="91">
        <f t="shared" si="5"/>
        <v>421198.54000000004</v>
      </c>
      <c r="G27" s="91">
        <f t="shared" si="5"/>
        <v>0</v>
      </c>
      <c r="H27" s="91">
        <f t="shared" si="5"/>
        <v>84239.71</v>
      </c>
      <c r="I27" s="91">
        <f t="shared" si="5"/>
        <v>0</v>
      </c>
      <c r="J27" s="91">
        <f t="shared" si="5"/>
        <v>84239.71</v>
      </c>
      <c r="K27" s="94">
        <v>0.2</v>
      </c>
      <c r="L27" s="91">
        <f t="shared" si="5"/>
        <v>336958.82999999996</v>
      </c>
      <c r="M27" s="91">
        <f t="shared" si="5"/>
        <v>0</v>
      </c>
      <c r="N27" s="91">
        <f t="shared" si="5"/>
        <v>0</v>
      </c>
    </row>
    <row r="28" spans="1:14" ht="15" thickBot="1" x14ac:dyDescent="0.4">
      <c r="A28" s="133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6"/>
      <c r="M28" s="45"/>
      <c r="N28" s="46"/>
    </row>
    <row r="29" spans="1:14" x14ac:dyDescent="0.35">
      <c r="A29" s="17"/>
      <c r="B29" s="65"/>
      <c r="C29" s="65"/>
      <c r="D29" s="82"/>
      <c r="E29" s="83"/>
      <c r="F29" s="21"/>
      <c r="G29" s="21"/>
      <c r="H29" s="21"/>
      <c r="I29" s="21"/>
      <c r="J29" s="21"/>
      <c r="K29" s="49"/>
      <c r="L29" s="21"/>
      <c r="M29" s="53"/>
      <c r="N29" s="85"/>
    </row>
    <row r="30" spans="1:14" x14ac:dyDescent="0.35">
      <c r="A30" s="20"/>
      <c r="B30" s="56"/>
      <c r="C30" s="56"/>
      <c r="D30" s="74"/>
      <c r="E30" s="75"/>
      <c r="F30" s="7"/>
      <c r="G30" s="7"/>
      <c r="H30" s="7"/>
      <c r="I30" s="7"/>
      <c r="J30" s="7"/>
      <c r="K30" s="77"/>
      <c r="L30" s="7"/>
      <c r="M30" s="52"/>
      <c r="N30" s="85"/>
    </row>
    <row r="31" spans="1:14" x14ac:dyDescent="0.35">
      <c r="A31" s="20"/>
      <c r="B31" s="56"/>
      <c r="C31" s="56"/>
      <c r="D31" s="74"/>
      <c r="E31" s="75"/>
      <c r="F31" s="7"/>
      <c r="G31" s="7"/>
      <c r="H31" s="7"/>
      <c r="I31" s="7"/>
      <c r="J31" s="7"/>
      <c r="K31" s="76"/>
      <c r="L31" s="7"/>
      <c r="M31" s="54"/>
      <c r="N31" s="8"/>
    </row>
    <row r="32" spans="1:14" ht="15" thickBot="1" x14ac:dyDescent="0.4">
      <c r="A32" s="86" t="s">
        <v>36</v>
      </c>
      <c r="B32" s="78"/>
      <c r="C32" s="78" t="s">
        <v>45</v>
      </c>
      <c r="D32" s="79"/>
      <c r="E32" s="80"/>
      <c r="F32" s="78"/>
      <c r="G32" s="47"/>
      <c r="H32" s="47"/>
      <c r="I32" s="47"/>
      <c r="J32" s="47"/>
      <c r="K32" s="81"/>
      <c r="L32" s="47"/>
      <c r="M32" s="47"/>
      <c r="N32" s="47"/>
    </row>
    <row r="33" spans="1:14" ht="15" thickBot="1" x14ac:dyDescent="0.4">
      <c r="A33" s="67" t="s">
        <v>32</v>
      </c>
      <c r="B33" s="68"/>
      <c r="C33" s="68"/>
      <c r="D33" s="69"/>
      <c r="E33" s="70"/>
      <c r="F33" s="71">
        <f>SUM(F5:F26)</f>
        <v>421198.54000000004</v>
      </c>
      <c r="G33" s="72">
        <f>SUM(G5:G10,G11:G18,G29:G31)</f>
        <v>0</v>
      </c>
      <c r="H33" s="72">
        <f>SUM(H5:H26,H29:H31)</f>
        <v>84239.71</v>
      </c>
      <c r="I33" s="72">
        <f>SUM(I5:I26,I29:I31)</f>
        <v>0</v>
      </c>
      <c r="J33" s="72">
        <f>SUM(J5:J26,J29:J31)</f>
        <v>84239.71</v>
      </c>
      <c r="K33" s="73"/>
      <c r="L33" s="72">
        <f>SUM(L5:L26,L29:L31)</f>
        <v>336958.82999999996</v>
      </c>
      <c r="M33" s="55">
        <f>SUM(M5:M26,M29:M31)</f>
        <v>0</v>
      </c>
      <c r="N33" s="87">
        <f>SUM(N5:N30)</f>
        <v>0</v>
      </c>
    </row>
    <row r="34" spans="1:14" ht="15" thickBot="1" x14ac:dyDescent="0.4">
      <c r="A34" s="115" t="s">
        <v>33</v>
      </c>
      <c r="B34" s="116"/>
      <c r="C34" s="116"/>
      <c r="D34" s="116"/>
      <c r="E34" s="116"/>
      <c r="F34" s="116"/>
      <c r="G34" s="116"/>
      <c r="H34" s="116"/>
      <c r="I34" s="117">
        <f>H33</f>
        <v>84239.71</v>
      </c>
      <c r="J34" s="118"/>
      <c r="K34" s="118"/>
      <c r="L34" s="118"/>
      <c r="M34" s="119"/>
      <c r="N34" s="88" t="s">
        <v>38</v>
      </c>
    </row>
  </sheetData>
  <mergeCells count="13">
    <mergeCell ref="N1:N2"/>
    <mergeCell ref="A4:N4"/>
    <mergeCell ref="A28:L28"/>
    <mergeCell ref="M1:M2"/>
    <mergeCell ref="G2:H2"/>
    <mergeCell ref="A34:H34"/>
    <mergeCell ref="I34:M34"/>
    <mergeCell ref="A1:A2"/>
    <mergeCell ref="B1:B2"/>
    <mergeCell ref="F1:F2"/>
    <mergeCell ref="I1:I2"/>
    <mergeCell ref="J1:K2"/>
    <mergeCell ref="L1:L2"/>
  </mergeCells>
  <pageMargins left="0.7" right="0.7" top="0.75" bottom="0.75" header="0.3" footer="0.3"/>
  <pageSetup scale="2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731A4-400B-41FE-8A11-104698FFAC8C}">
  <sheetPr>
    <pageSetUpPr fitToPage="1"/>
  </sheetPr>
  <dimension ref="A1:AN36"/>
  <sheetViews>
    <sheetView showGridLines="0" zoomScale="72" zoomScaleNormal="100" workbookViewId="0">
      <pane ySplit="3" topLeftCell="A24" activePane="bottomLeft" state="frozen"/>
      <selection pane="bottomLeft" activeCell="I36" sqref="I36:M36"/>
    </sheetView>
  </sheetViews>
  <sheetFormatPr defaultColWidth="9.1796875" defaultRowHeight="14.5" x14ac:dyDescent="0.35"/>
  <cols>
    <col min="1" max="1" width="9.1796875" style="5"/>
    <col min="2" max="2" width="49.81640625" style="5" customWidth="1"/>
    <col min="3" max="3" width="16.1796875" style="5" hidden="1" customWidth="1"/>
    <col min="4" max="4" width="10.81640625" style="44" hidden="1" customWidth="1"/>
    <col min="5" max="5" width="13.7265625" style="39" hidden="1" customWidth="1"/>
    <col min="6" max="6" width="18.81640625" style="5" bestFit="1" customWidth="1"/>
    <col min="7" max="7" width="16" style="5" bestFit="1" customWidth="1"/>
    <col min="8" max="8" width="16.7265625" style="5" customWidth="1"/>
    <col min="9" max="9" width="13.6328125" style="5" customWidth="1"/>
    <col min="10" max="10" width="16.7265625" style="5" customWidth="1"/>
    <col min="11" max="11" width="17.7265625" style="50" customWidth="1"/>
    <col min="12" max="12" width="16.453125" style="5" customWidth="1"/>
    <col min="13" max="13" width="18" style="5" hidden="1" customWidth="1"/>
    <col min="14" max="14" width="16.08984375" style="5" customWidth="1"/>
    <col min="15" max="16384" width="9.1796875" style="5"/>
  </cols>
  <sheetData>
    <row r="1" spans="1:40" x14ac:dyDescent="0.35">
      <c r="A1" s="120" t="s">
        <v>11</v>
      </c>
      <c r="B1" s="122" t="s">
        <v>12</v>
      </c>
      <c r="C1" s="23"/>
      <c r="D1" s="40"/>
      <c r="E1" s="25"/>
      <c r="F1" s="124" t="s">
        <v>13</v>
      </c>
      <c r="G1" s="22" t="s">
        <v>14</v>
      </c>
      <c r="H1" s="22" t="s">
        <v>15</v>
      </c>
      <c r="I1" s="122" t="s">
        <v>16</v>
      </c>
      <c r="J1" s="126" t="s">
        <v>17</v>
      </c>
      <c r="K1" s="127"/>
      <c r="L1" s="124" t="s">
        <v>18</v>
      </c>
      <c r="M1" s="137" t="s">
        <v>19</v>
      </c>
      <c r="N1" s="131" t="s">
        <v>44</v>
      </c>
    </row>
    <row r="2" spans="1:40" ht="15" thickBot="1" x14ac:dyDescent="0.4">
      <c r="A2" s="121"/>
      <c r="B2" s="123"/>
      <c r="C2" s="24"/>
      <c r="D2" s="41"/>
      <c r="E2" s="26"/>
      <c r="F2" s="125"/>
      <c r="G2" s="138" t="s">
        <v>20</v>
      </c>
      <c r="H2" s="139"/>
      <c r="I2" s="123"/>
      <c r="J2" s="128"/>
      <c r="K2" s="129"/>
      <c r="L2" s="130"/>
      <c r="M2" s="138"/>
      <c r="N2" s="132"/>
    </row>
    <row r="3" spans="1:40" ht="64" customHeight="1" thickBot="1" x14ac:dyDescent="0.4">
      <c r="A3" s="57" t="s">
        <v>21</v>
      </c>
      <c r="B3" s="58" t="s">
        <v>22</v>
      </c>
      <c r="C3" s="58" t="s">
        <v>34</v>
      </c>
      <c r="D3" s="59" t="s">
        <v>35</v>
      </c>
      <c r="E3" s="60" t="s">
        <v>43</v>
      </c>
      <c r="F3" s="61" t="s">
        <v>23</v>
      </c>
      <c r="G3" s="58" t="s">
        <v>24</v>
      </c>
      <c r="H3" s="61" t="s">
        <v>25</v>
      </c>
      <c r="I3" s="58" t="s">
        <v>26</v>
      </c>
      <c r="J3" s="62" t="s">
        <v>27</v>
      </c>
      <c r="K3" s="63" t="s">
        <v>28</v>
      </c>
      <c r="L3" s="66" t="s">
        <v>29</v>
      </c>
      <c r="M3" s="64" t="s">
        <v>30</v>
      </c>
      <c r="N3" s="84" t="s">
        <v>77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0" ht="15" thickBot="1" x14ac:dyDescent="0.4">
      <c r="A4" s="133" t="s">
        <v>31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5"/>
      <c r="M4" s="134"/>
      <c r="N4" s="13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0" x14ac:dyDescent="0.35">
      <c r="A5" s="17">
        <v>1</v>
      </c>
      <c r="B5" s="21" t="s">
        <v>48</v>
      </c>
      <c r="C5" s="21">
        <v>16886.27</v>
      </c>
      <c r="D5" s="42"/>
      <c r="E5" s="37"/>
      <c r="F5" s="18">
        <f>C5</f>
        <v>16886.27</v>
      </c>
      <c r="G5" s="18">
        <f>F5</f>
        <v>16886.27</v>
      </c>
      <c r="H5" s="18"/>
      <c r="I5" s="18">
        <v>0</v>
      </c>
      <c r="J5" s="18">
        <f>G5+H5+I5</f>
        <v>16886.27</v>
      </c>
      <c r="K5" s="48">
        <f>J5/F5</f>
        <v>1</v>
      </c>
      <c r="L5" s="21">
        <f>F5-J5</f>
        <v>0</v>
      </c>
      <c r="M5" s="51"/>
      <c r="N5" s="19">
        <v>0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1:40" x14ac:dyDescent="0.35">
      <c r="A6" s="20">
        <v>2</v>
      </c>
      <c r="B6" s="7" t="s">
        <v>40</v>
      </c>
      <c r="C6" s="7">
        <v>73913.88</v>
      </c>
      <c r="D6" s="43"/>
      <c r="E6" s="38"/>
      <c r="F6" s="18">
        <f t="shared" ref="F6:F26" si="0">C6</f>
        <v>73913.88</v>
      </c>
      <c r="G6" s="18">
        <v>67353.440000000002</v>
      </c>
      <c r="H6" s="18"/>
      <c r="I6" s="18">
        <v>0</v>
      </c>
      <c r="J6" s="18">
        <f t="shared" ref="J6:J26" si="1">G6+H6+I6</f>
        <v>67353.440000000002</v>
      </c>
      <c r="K6" s="48">
        <f t="shared" ref="K6:K13" si="2">J6/F6</f>
        <v>0.91124211041282099</v>
      </c>
      <c r="L6" s="21">
        <f t="shared" ref="L6:L26" si="3">F6-J6</f>
        <v>6560.4400000000023</v>
      </c>
      <c r="M6" s="51"/>
      <c r="N6" s="85">
        <v>0</v>
      </c>
    </row>
    <row r="7" spans="1:40" x14ac:dyDescent="0.35">
      <c r="A7" s="20">
        <v>3</v>
      </c>
      <c r="B7" s="7" t="s">
        <v>42</v>
      </c>
      <c r="C7" s="76">
        <v>0.02</v>
      </c>
      <c r="D7" s="43"/>
      <c r="E7" s="38"/>
      <c r="F7" s="18">
        <f t="shared" si="0"/>
        <v>0.02</v>
      </c>
      <c r="G7" s="18">
        <v>0</v>
      </c>
      <c r="H7" s="18"/>
      <c r="I7" s="18">
        <v>0</v>
      </c>
      <c r="J7" s="18">
        <f t="shared" si="1"/>
        <v>0</v>
      </c>
      <c r="K7" s="48">
        <f t="shared" si="2"/>
        <v>0</v>
      </c>
      <c r="L7" s="21">
        <f t="shared" si="3"/>
        <v>0.02</v>
      </c>
      <c r="M7" s="51"/>
      <c r="N7" s="85">
        <f t="shared" ref="N7:N26" si="4">H7*0.1</f>
        <v>0</v>
      </c>
    </row>
    <row r="8" spans="1:40" x14ac:dyDescent="0.35">
      <c r="A8" s="20">
        <v>4</v>
      </c>
      <c r="B8" s="7" t="s">
        <v>41</v>
      </c>
      <c r="C8" s="89" t="s">
        <v>67</v>
      </c>
      <c r="D8" s="43"/>
      <c r="E8" s="38"/>
      <c r="F8" s="18" t="str">
        <f t="shared" si="0"/>
        <v>Included in 2.0</v>
      </c>
      <c r="G8" s="18">
        <v>0</v>
      </c>
      <c r="H8" s="18"/>
      <c r="I8" s="18">
        <v>0</v>
      </c>
      <c r="J8" s="18">
        <f t="shared" si="1"/>
        <v>0</v>
      </c>
      <c r="K8" s="48"/>
      <c r="L8" s="21"/>
      <c r="M8" s="51"/>
      <c r="N8" s="85"/>
    </row>
    <row r="9" spans="1:40" x14ac:dyDescent="0.35">
      <c r="A9" s="20">
        <v>5</v>
      </c>
      <c r="B9" s="7" t="s">
        <v>49</v>
      </c>
      <c r="C9" s="89" t="s">
        <v>67</v>
      </c>
      <c r="D9" s="43"/>
      <c r="E9" s="38"/>
      <c r="F9" s="18" t="str">
        <f t="shared" si="0"/>
        <v>Included in 2.0</v>
      </c>
      <c r="G9" s="18">
        <v>0</v>
      </c>
      <c r="H9" s="18"/>
      <c r="I9" s="18">
        <v>0</v>
      </c>
      <c r="J9" s="18">
        <f t="shared" si="1"/>
        <v>0</v>
      </c>
      <c r="K9" s="48"/>
      <c r="L9" s="21"/>
      <c r="M9" s="51"/>
      <c r="N9" s="85">
        <f t="shared" si="4"/>
        <v>0</v>
      </c>
    </row>
    <row r="10" spans="1:40" x14ac:dyDescent="0.35">
      <c r="A10" s="20">
        <v>6</v>
      </c>
      <c r="B10" s="7" t="s">
        <v>50</v>
      </c>
      <c r="C10" s="89" t="s">
        <v>68</v>
      </c>
      <c r="D10" s="43"/>
      <c r="E10" s="38"/>
      <c r="F10" s="18" t="str">
        <f t="shared" si="0"/>
        <v>Not Included</v>
      </c>
      <c r="G10" s="18">
        <v>0</v>
      </c>
      <c r="H10" s="18"/>
      <c r="I10" s="18">
        <v>0</v>
      </c>
      <c r="J10" s="18">
        <f t="shared" si="1"/>
        <v>0</v>
      </c>
      <c r="K10" s="48"/>
      <c r="L10" s="21"/>
      <c r="M10" s="51"/>
      <c r="N10" s="85">
        <f t="shared" si="4"/>
        <v>0</v>
      </c>
    </row>
    <row r="11" spans="1:40" s="6" customFormat="1" ht="29.5" customHeight="1" x14ac:dyDescent="0.35">
      <c r="A11" s="20">
        <v>7</v>
      </c>
      <c r="B11" s="92" t="s">
        <v>51</v>
      </c>
      <c r="C11" s="89">
        <v>19122.099999999999</v>
      </c>
      <c r="D11" s="43"/>
      <c r="E11" s="38"/>
      <c r="F11" s="18">
        <f t="shared" si="0"/>
        <v>19122.099999999999</v>
      </c>
      <c r="G11" s="18">
        <v>0</v>
      </c>
      <c r="H11" s="95">
        <v>19122.099999999999</v>
      </c>
      <c r="I11" s="18">
        <v>0</v>
      </c>
      <c r="J11" s="18">
        <f>G11+H11+I11</f>
        <v>19122.099999999999</v>
      </c>
      <c r="K11" s="48">
        <f t="shared" si="2"/>
        <v>1</v>
      </c>
      <c r="L11" s="21">
        <f t="shared" si="3"/>
        <v>0</v>
      </c>
      <c r="M11" s="51"/>
      <c r="N11" s="85">
        <f t="shared" si="4"/>
        <v>1912.21</v>
      </c>
    </row>
    <row r="12" spans="1:40" x14ac:dyDescent="0.35">
      <c r="A12" s="20">
        <v>8</v>
      </c>
      <c r="B12" s="7" t="s">
        <v>52</v>
      </c>
      <c r="C12" s="89">
        <v>31205.03</v>
      </c>
      <c r="D12" s="43"/>
      <c r="E12" s="38"/>
      <c r="F12" s="18">
        <f t="shared" si="0"/>
        <v>31205.03</v>
      </c>
      <c r="G12" s="18">
        <v>0</v>
      </c>
      <c r="H12" s="95">
        <v>31205.03</v>
      </c>
      <c r="I12" s="18">
        <v>0</v>
      </c>
      <c r="J12" s="18">
        <f t="shared" si="1"/>
        <v>31205.03</v>
      </c>
      <c r="K12" s="48">
        <f>J12/F12</f>
        <v>1</v>
      </c>
      <c r="L12" s="21">
        <f t="shared" si="3"/>
        <v>0</v>
      </c>
      <c r="M12" s="51"/>
      <c r="N12" s="85">
        <f t="shared" si="4"/>
        <v>3120.5030000000002</v>
      </c>
    </row>
    <row r="13" spans="1:40" s="6" customFormat="1" x14ac:dyDescent="0.35">
      <c r="A13" s="20">
        <v>9</v>
      </c>
      <c r="B13" s="7" t="s">
        <v>53</v>
      </c>
      <c r="C13" s="89">
        <v>36777.53</v>
      </c>
      <c r="D13" s="43"/>
      <c r="E13" s="38"/>
      <c r="F13" s="18">
        <f t="shared" si="0"/>
        <v>36777.53</v>
      </c>
      <c r="G13" s="18">
        <v>0</v>
      </c>
      <c r="H13" s="95">
        <v>33912.57</v>
      </c>
      <c r="I13" s="18">
        <v>0</v>
      </c>
      <c r="J13" s="18">
        <f t="shared" si="1"/>
        <v>33912.57</v>
      </c>
      <c r="K13" s="48">
        <f t="shared" si="2"/>
        <v>0.92210026067547224</v>
      </c>
      <c r="L13" s="21">
        <f t="shared" si="3"/>
        <v>2864.9599999999991</v>
      </c>
      <c r="M13" s="51"/>
      <c r="N13" s="85">
        <f t="shared" si="4"/>
        <v>3391.2570000000001</v>
      </c>
    </row>
    <row r="14" spans="1:40" x14ac:dyDescent="0.35">
      <c r="A14" s="20">
        <v>10</v>
      </c>
      <c r="B14" s="7" t="s">
        <v>54</v>
      </c>
      <c r="C14" s="89">
        <v>8866.34</v>
      </c>
      <c r="D14" s="43"/>
      <c r="E14" s="38"/>
      <c r="F14" s="18">
        <f t="shared" si="0"/>
        <v>8866.34</v>
      </c>
      <c r="G14" s="18">
        <v>0</v>
      </c>
      <c r="H14" s="18"/>
      <c r="I14" s="18">
        <v>0</v>
      </c>
      <c r="J14" s="18">
        <f t="shared" si="1"/>
        <v>0</v>
      </c>
      <c r="K14" s="48"/>
      <c r="L14" s="21">
        <f t="shared" si="3"/>
        <v>8866.34</v>
      </c>
      <c r="M14" s="51"/>
      <c r="N14" s="85">
        <f t="shared" si="4"/>
        <v>0</v>
      </c>
      <c r="Q14" s="6"/>
      <c r="R14" s="6"/>
      <c r="S14" s="6"/>
    </row>
    <row r="15" spans="1:40" s="6" customFormat="1" x14ac:dyDescent="0.35">
      <c r="A15" s="20">
        <v>11</v>
      </c>
      <c r="B15" s="7" t="s">
        <v>55</v>
      </c>
      <c r="C15" s="89">
        <v>1278.94</v>
      </c>
      <c r="D15" s="43"/>
      <c r="E15" s="38"/>
      <c r="F15" s="18">
        <f t="shared" si="0"/>
        <v>1278.94</v>
      </c>
      <c r="G15" s="18">
        <v>0</v>
      </c>
      <c r="H15" s="18"/>
      <c r="I15" s="18">
        <v>0</v>
      </c>
      <c r="J15" s="18">
        <f t="shared" si="1"/>
        <v>0</v>
      </c>
      <c r="K15" s="48"/>
      <c r="L15" s="21">
        <f t="shared" si="3"/>
        <v>1278.94</v>
      </c>
      <c r="M15" s="51"/>
      <c r="N15" s="85">
        <f t="shared" si="4"/>
        <v>0</v>
      </c>
    </row>
    <row r="16" spans="1:40" x14ac:dyDescent="0.35">
      <c r="A16" s="20">
        <v>12</v>
      </c>
      <c r="B16" s="7" t="s">
        <v>56</v>
      </c>
      <c r="C16" s="89" t="s">
        <v>68</v>
      </c>
      <c r="D16" s="43"/>
      <c r="E16" s="38"/>
      <c r="F16" s="18" t="str">
        <f t="shared" si="0"/>
        <v>Not Included</v>
      </c>
      <c r="G16" s="18">
        <v>0</v>
      </c>
      <c r="H16" s="18"/>
      <c r="I16" s="18">
        <v>0</v>
      </c>
      <c r="J16" s="18">
        <f t="shared" si="1"/>
        <v>0</v>
      </c>
      <c r="K16" s="48"/>
      <c r="L16" s="21"/>
      <c r="M16" s="51"/>
      <c r="N16" s="85">
        <f t="shared" si="4"/>
        <v>0</v>
      </c>
    </row>
    <row r="17" spans="1:14" x14ac:dyDescent="0.35">
      <c r="A17" s="20">
        <v>13</v>
      </c>
      <c r="B17" s="7" t="s">
        <v>57</v>
      </c>
      <c r="C17" s="89">
        <v>25098.83</v>
      </c>
      <c r="D17" s="43"/>
      <c r="E17" s="38"/>
      <c r="F17" s="18">
        <f t="shared" si="0"/>
        <v>25098.83</v>
      </c>
      <c r="G17" s="18">
        <v>0</v>
      </c>
      <c r="H17" s="18"/>
      <c r="I17" s="18">
        <v>0</v>
      </c>
      <c r="J17" s="18">
        <f t="shared" si="1"/>
        <v>0</v>
      </c>
      <c r="K17" s="48"/>
      <c r="L17" s="21">
        <f t="shared" si="3"/>
        <v>25098.83</v>
      </c>
      <c r="M17" s="52"/>
      <c r="N17" s="85">
        <f>H17*0.1</f>
        <v>0</v>
      </c>
    </row>
    <row r="18" spans="1:14" s="6" customFormat="1" x14ac:dyDescent="0.35">
      <c r="A18" s="20">
        <v>14</v>
      </c>
      <c r="B18" s="7" t="s">
        <v>58</v>
      </c>
      <c r="C18" s="89">
        <v>5401.13</v>
      </c>
      <c r="D18" s="43"/>
      <c r="E18" s="38"/>
      <c r="F18" s="18">
        <f t="shared" si="0"/>
        <v>5401.13</v>
      </c>
      <c r="G18" s="18">
        <v>0</v>
      </c>
      <c r="H18" s="18"/>
      <c r="I18" s="18">
        <v>0</v>
      </c>
      <c r="J18" s="18">
        <f t="shared" si="1"/>
        <v>0</v>
      </c>
      <c r="K18" s="48"/>
      <c r="L18" s="21">
        <f t="shared" si="3"/>
        <v>5401.13</v>
      </c>
      <c r="M18" s="52"/>
      <c r="N18" s="85">
        <f t="shared" si="4"/>
        <v>0</v>
      </c>
    </row>
    <row r="19" spans="1:14" s="6" customFormat="1" x14ac:dyDescent="0.35">
      <c r="A19" s="20">
        <v>15</v>
      </c>
      <c r="B19" s="7" t="s">
        <v>59</v>
      </c>
      <c r="C19" s="89">
        <v>1374.62</v>
      </c>
      <c r="D19" s="43"/>
      <c r="E19" s="38"/>
      <c r="F19" s="18">
        <f t="shared" si="0"/>
        <v>1374.62</v>
      </c>
      <c r="G19" s="18">
        <v>0</v>
      </c>
      <c r="H19" s="18"/>
      <c r="I19" s="18">
        <v>0</v>
      </c>
      <c r="J19" s="18">
        <f t="shared" si="1"/>
        <v>0</v>
      </c>
      <c r="K19" s="48"/>
      <c r="L19" s="21">
        <f t="shared" si="3"/>
        <v>1374.62</v>
      </c>
      <c r="M19" s="52"/>
      <c r="N19" s="85">
        <f t="shared" si="4"/>
        <v>0</v>
      </c>
    </row>
    <row r="20" spans="1:14" x14ac:dyDescent="0.35">
      <c r="A20" s="20">
        <v>16</v>
      </c>
      <c r="B20" s="7" t="s">
        <v>60</v>
      </c>
      <c r="C20" s="89">
        <v>2658.85</v>
      </c>
      <c r="D20" s="43"/>
      <c r="E20" s="38"/>
      <c r="F20" s="18">
        <f t="shared" si="0"/>
        <v>2658.85</v>
      </c>
      <c r="G20" s="18">
        <v>0</v>
      </c>
      <c r="H20" s="18"/>
      <c r="I20" s="18">
        <v>0</v>
      </c>
      <c r="J20" s="18">
        <f t="shared" si="1"/>
        <v>0</v>
      </c>
      <c r="K20" s="48"/>
      <c r="L20" s="21">
        <f t="shared" si="3"/>
        <v>2658.85</v>
      </c>
      <c r="M20" s="52"/>
      <c r="N20" s="85">
        <f t="shared" si="4"/>
        <v>0</v>
      </c>
    </row>
    <row r="21" spans="1:14" s="6" customFormat="1" x14ac:dyDescent="0.35">
      <c r="A21" s="20">
        <v>17</v>
      </c>
      <c r="B21" s="7" t="s">
        <v>61</v>
      </c>
      <c r="C21" s="93">
        <v>162500</v>
      </c>
      <c r="D21" s="43"/>
      <c r="E21" s="38"/>
      <c r="F21" s="18">
        <f t="shared" si="0"/>
        <v>162500</v>
      </c>
      <c r="G21" s="18">
        <v>0</v>
      </c>
      <c r="H21" s="18"/>
      <c r="I21" s="18">
        <v>0</v>
      </c>
      <c r="J21" s="18">
        <f t="shared" si="1"/>
        <v>0</v>
      </c>
      <c r="K21" s="48"/>
      <c r="L21" s="21">
        <f t="shared" si="3"/>
        <v>162500</v>
      </c>
      <c r="M21" s="52"/>
      <c r="N21" s="85">
        <f t="shared" si="4"/>
        <v>0</v>
      </c>
    </row>
    <row r="22" spans="1:14" x14ac:dyDescent="0.35">
      <c r="A22" s="20">
        <v>18</v>
      </c>
      <c r="B22" s="7" t="s">
        <v>62</v>
      </c>
      <c r="C22" s="89">
        <v>6240</v>
      </c>
      <c r="D22" s="43"/>
      <c r="E22" s="38"/>
      <c r="F22" s="18">
        <f t="shared" si="0"/>
        <v>6240</v>
      </c>
      <c r="G22" s="18">
        <v>0</v>
      </c>
      <c r="H22" s="18"/>
      <c r="I22" s="18">
        <v>0</v>
      </c>
      <c r="J22" s="18">
        <f t="shared" si="1"/>
        <v>0</v>
      </c>
      <c r="K22" s="48"/>
      <c r="L22" s="21">
        <f t="shared" si="3"/>
        <v>6240</v>
      </c>
      <c r="M22" s="52"/>
      <c r="N22" s="85">
        <f t="shared" si="4"/>
        <v>0</v>
      </c>
    </row>
    <row r="23" spans="1:14" s="6" customFormat="1" ht="29" customHeight="1" x14ac:dyDescent="0.35">
      <c r="A23" s="20">
        <v>19</v>
      </c>
      <c r="B23" s="92" t="s">
        <v>63</v>
      </c>
      <c r="C23" s="89">
        <v>835</v>
      </c>
      <c r="D23" s="43"/>
      <c r="E23" s="38"/>
      <c r="F23" s="18">
        <f t="shared" si="0"/>
        <v>835</v>
      </c>
      <c r="G23" s="18">
        <v>0</v>
      </c>
      <c r="H23" s="18"/>
      <c r="I23" s="18">
        <v>0</v>
      </c>
      <c r="J23" s="18">
        <f t="shared" si="1"/>
        <v>0</v>
      </c>
      <c r="K23" s="48"/>
      <c r="L23" s="21">
        <f t="shared" si="3"/>
        <v>835</v>
      </c>
      <c r="M23" s="52"/>
      <c r="N23" s="85">
        <f t="shared" si="4"/>
        <v>0</v>
      </c>
    </row>
    <row r="24" spans="1:14" s="6" customFormat="1" ht="29" customHeight="1" x14ac:dyDescent="0.35">
      <c r="A24" s="20">
        <v>20</v>
      </c>
      <c r="B24" s="92" t="s">
        <v>64</v>
      </c>
      <c r="C24" s="89">
        <v>11520</v>
      </c>
      <c r="D24" s="43"/>
      <c r="E24" s="38"/>
      <c r="F24" s="18">
        <f t="shared" si="0"/>
        <v>11520</v>
      </c>
      <c r="G24" s="18">
        <v>0</v>
      </c>
      <c r="H24" s="18"/>
      <c r="I24" s="18">
        <v>0</v>
      </c>
      <c r="J24" s="18">
        <f t="shared" si="1"/>
        <v>0</v>
      </c>
      <c r="K24" s="48"/>
      <c r="L24" s="21">
        <f t="shared" si="3"/>
        <v>11520</v>
      </c>
      <c r="M24" s="52"/>
      <c r="N24" s="85">
        <f t="shared" si="4"/>
        <v>0</v>
      </c>
    </row>
    <row r="25" spans="1:14" s="6" customFormat="1" x14ac:dyDescent="0.35">
      <c r="A25" s="20">
        <v>21</v>
      </c>
      <c r="B25" s="7" t="s">
        <v>65</v>
      </c>
      <c r="C25" s="89">
        <v>11520</v>
      </c>
      <c r="D25" s="43"/>
      <c r="E25" s="38"/>
      <c r="F25" s="18">
        <f t="shared" si="0"/>
        <v>11520</v>
      </c>
      <c r="G25" s="18">
        <v>0</v>
      </c>
      <c r="H25" s="18"/>
      <c r="I25" s="18">
        <v>0</v>
      </c>
      <c r="J25" s="18">
        <f t="shared" si="1"/>
        <v>0</v>
      </c>
      <c r="K25" s="48"/>
      <c r="L25" s="21">
        <f t="shared" si="3"/>
        <v>11520</v>
      </c>
      <c r="M25" s="52"/>
      <c r="N25" s="85">
        <f t="shared" si="4"/>
        <v>0</v>
      </c>
    </row>
    <row r="26" spans="1:14" s="6" customFormat="1" x14ac:dyDescent="0.35">
      <c r="A26" s="20">
        <v>22</v>
      </c>
      <c r="B26" s="7" t="s">
        <v>66</v>
      </c>
      <c r="C26" s="89">
        <v>6000</v>
      </c>
      <c r="D26" s="43"/>
      <c r="E26" s="38"/>
      <c r="F26" s="18">
        <f t="shared" si="0"/>
        <v>6000</v>
      </c>
      <c r="G26" s="18">
        <v>0</v>
      </c>
      <c r="H26" s="18"/>
      <c r="I26" s="18">
        <v>0</v>
      </c>
      <c r="J26" s="18">
        <f t="shared" si="1"/>
        <v>0</v>
      </c>
      <c r="K26" s="48"/>
      <c r="L26" s="21">
        <f t="shared" si="3"/>
        <v>6000</v>
      </c>
      <c r="M26" s="52"/>
      <c r="N26" s="85">
        <f t="shared" si="4"/>
        <v>0</v>
      </c>
    </row>
    <row r="27" spans="1:14" s="6" customFormat="1" ht="15" thickBot="1" x14ac:dyDescent="0.4">
      <c r="A27" s="90" t="s">
        <v>32</v>
      </c>
      <c r="B27" s="91"/>
      <c r="C27" s="91">
        <f>SUM(C5:C26)</f>
        <v>421198.54000000004</v>
      </c>
      <c r="D27" s="91">
        <f t="shared" ref="D27:N27" si="5">SUM(D5:D26)</f>
        <v>0</v>
      </c>
      <c r="E27" s="91">
        <f t="shared" si="5"/>
        <v>0</v>
      </c>
      <c r="F27" s="91">
        <f t="shared" si="5"/>
        <v>421198.54000000004</v>
      </c>
      <c r="G27" s="91">
        <f t="shared" si="5"/>
        <v>84239.71</v>
      </c>
      <c r="H27" s="91">
        <f t="shared" si="5"/>
        <v>84239.7</v>
      </c>
      <c r="I27" s="91">
        <f t="shared" si="5"/>
        <v>0</v>
      </c>
      <c r="J27" s="91">
        <f t="shared" si="5"/>
        <v>168479.41</v>
      </c>
      <c r="K27" s="94">
        <f>SUM(K5:K26)/22</f>
        <v>0.2196973805040133</v>
      </c>
      <c r="L27" s="91">
        <f t="shared" si="5"/>
        <v>252719.13</v>
      </c>
      <c r="M27" s="91">
        <f t="shared" si="5"/>
        <v>0</v>
      </c>
      <c r="N27" s="91">
        <f t="shared" si="5"/>
        <v>8423.9699999999993</v>
      </c>
    </row>
    <row r="28" spans="1:14" ht="15" thickBot="1" x14ac:dyDescent="0.4">
      <c r="A28" s="133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6"/>
      <c r="M28" s="45"/>
      <c r="N28" s="46"/>
    </row>
    <row r="29" spans="1:14" x14ac:dyDescent="0.35">
      <c r="A29" s="140" t="s">
        <v>69</v>
      </c>
      <c r="B29" s="141"/>
      <c r="C29" s="65"/>
      <c r="D29" s="82"/>
      <c r="E29" s="83"/>
      <c r="F29" s="21"/>
      <c r="G29" s="21"/>
      <c r="H29" s="21"/>
      <c r="I29" s="21"/>
      <c r="J29" s="21"/>
      <c r="K29" s="49"/>
      <c r="L29" s="21"/>
      <c r="M29" s="53"/>
      <c r="N29" s="85"/>
    </row>
    <row r="30" spans="1:14" x14ac:dyDescent="0.35">
      <c r="A30" s="20">
        <v>23</v>
      </c>
      <c r="B30" s="56" t="s">
        <v>70</v>
      </c>
      <c r="C30" s="56"/>
      <c r="D30" s="74"/>
      <c r="E30" s="75"/>
      <c r="F30" s="7">
        <v>3599</v>
      </c>
      <c r="G30" s="18">
        <v>0</v>
      </c>
      <c r="H30" s="7"/>
      <c r="I30" s="18">
        <v>0</v>
      </c>
      <c r="J30" s="18"/>
      <c r="K30" s="77">
        <f>J30/F30</f>
        <v>0</v>
      </c>
      <c r="L30" s="18">
        <f>F30</f>
        <v>3599</v>
      </c>
      <c r="M30" s="52"/>
      <c r="N30" s="18">
        <v>0</v>
      </c>
    </row>
    <row r="31" spans="1:14" x14ac:dyDescent="0.35">
      <c r="A31" s="20">
        <v>24</v>
      </c>
      <c r="B31" s="56" t="s">
        <v>71</v>
      </c>
      <c r="C31" s="56"/>
      <c r="D31" s="74"/>
      <c r="E31" s="75"/>
      <c r="F31" s="7">
        <v>5290.09</v>
      </c>
      <c r="G31" s="18">
        <v>0</v>
      </c>
      <c r="H31" s="100">
        <v>5290.09</v>
      </c>
      <c r="I31" s="18">
        <v>0</v>
      </c>
      <c r="J31" s="18">
        <f>I31+G31+H31</f>
        <v>5290.09</v>
      </c>
      <c r="K31" s="77">
        <f t="shared" ref="K31:K32" si="6">J31/F31</f>
        <v>1</v>
      </c>
      <c r="L31" s="18">
        <v>0</v>
      </c>
      <c r="M31" s="54"/>
      <c r="N31" s="18">
        <v>0</v>
      </c>
    </row>
    <row r="32" spans="1:14" x14ac:dyDescent="0.35">
      <c r="A32" s="20">
        <v>25</v>
      </c>
      <c r="B32" s="56" t="s">
        <v>72</v>
      </c>
      <c r="C32" s="56"/>
      <c r="D32" s="74"/>
      <c r="E32" s="75"/>
      <c r="F32" s="7">
        <v>2429.87</v>
      </c>
      <c r="G32" s="18">
        <v>0</v>
      </c>
      <c r="H32" s="7"/>
      <c r="I32" s="18">
        <v>0</v>
      </c>
      <c r="J32" s="18">
        <v>0</v>
      </c>
      <c r="K32" s="77">
        <f t="shared" si="6"/>
        <v>0</v>
      </c>
      <c r="L32" s="18">
        <f>F32</f>
        <v>2429.87</v>
      </c>
      <c r="M32" s="54"/>
      <c r="N32" s="18">
        <v>0</v>
      </c>
    </row>
    <row r="33" spans="1:14" x14ac:dyDescent="0.35">
      <c r="A33" s="20">
        <v>26</v>
      </c>
      <c r="B33" s="56" t="s">
        <v>73</v>
      </c>
      <c r="C33" s="56"/>
      <c r="D33" s="74"/>
      <c r="E33" s="75"/>
      <c r="F33" s="7"/>
      <c r="G33" s="18">
        <v>0</v>
      </c>
      <c r="H33" s="7"/>
      <c r="I33" s="18">
        <v>0</v>
      </c>
      <c r="J33" s="18">
        <v>0</v>
      </c>
      <c r="K33" s="77"/>
      <c r="L33" s="18">
        <v>0</v>
      </c>
      <c r="M33" s="54"/>
      <c r="N33" s="18">
        <v>0</v>
      </c>
    </row>
    <row r="34" spans="1:14" ht="15" thickBot="1" x14ac:dyDescent="0.4">
      <c r="A34" s="86" t="s">
        <v>36</v>
      </c>
      <c r="B34" s="78"/>
      <c r="C34" s="78" t="s">
        <v>45</v>
      </c>
      <c r="D34" s="79"/>
      <c r="E34" s="80"/>
      <c r="F34" s="78">
        <f>SUM(F30:F33)</f>
        <v>11318.96</v>
      </c>
      <c r="G34" s="78">
        <f>SUM(G30:G33)</f>
        <v>0</v>
      </c>
      <c r="H34" s="47">
        <f>SUM(H30:H33)</f>
        <v>5290.09</v>
      </c>
      <c r="I34" s="47">
        <f t="shared" ref="I34:N34" si="7">SUM(I30:I33)</f>
        <v>0</v>
      </c>
      <c r="J34" s="47">
        <f t="shared" si="7"/>
        <v>5290.09</v>
      </c>
      <c r="K34" s="101">
        <f>SUM(K30:K33)/4</f>
        <v>0.25</v>
      </c>
      <c r="L34" s="47">
        <f t="shared" si="7"/>
        <v>6028.87</v>
      </c>
      <c r="M34" s="47">
        <f t="shared" si="7"/>
        <v>0</v>
      </c>
      <c r="N34" s="47">
        <f t="shared" si="7"/>
        <v>0</v>
      </c>
    </row>
    <row r="35" spans="1:14" ht="15" thickBot="1" x14ac:dyDescent="0.4">
      <c r="A35" s="67" t="s">
        <v>32</v>
      </c>
      <c r="B35" s="68"/>
      <c r="C35" s="68"/>
      <c r="D35" s="69"/>
      <c r="E35" s="70"/>
      <c r="F35" s="71">
        <f>SUM(F5:F26)</f>
        <v>421198.54000000004</v>
      </c>
      <c r="G35" s="96">
        <f>SUM(G5:G10,G11:G18,G29:G33)</f>
        <v>84239.71</v>
      </c>
      <c r="H35" s="96">
        <f>SUM(H5:H26,H29:H33)</f>
        <v>89529.79</v>
      </c>
      <c r="I35" s="96">
        <f>SUM(I5:I26,I29:I33)</f>
        <v>0</v>
      </c>
      <c r="J35" s="96">
        <f>SUM(J5:J26,J29:J33)</f>
        <v>173769.5</v>
      </c>
      <c r="K35" s="97">
        <f>AVERAGE(K27+K34)</f>
        <v>0.46969738050401333</v>
      </c>
      <c r="L35" s="96">
        <f>SUM(L5:L26,L29:L33)</f>
        <v>258748</v>
      </c>
      <c r="M35" s="98">
        <f>SUM(M5:M26,M29:M33)</f>
        <v>0</v>
      </c>
      <c r="N35" s="99">
        <f>N27</f>
        <v>8423.9699999999993</v>
      </c>
    </row>
    <row r="36" spans="1:14" ht="15" thickBot="1" x14ac:dyDescent="0.4">
      <c r="A36" s="115" t="s">
        <v>33</v>
      </c>
      <c r="B36" s="116"/>
      <c r="C36" s="116"/>
      <c r="D36" s="116"/>
      <c r="E36" s="116"/>
      <c r="F36" s="116"/>
      <c r="G36" s="116"/>
      <c r="H36" s="116"/>
      <c r="I36" s="117">
        <f>H35-N35</f>
        <v>81105.819999999992</v>
      </c>
      <c r="J36" s="118"/>
      <c r="K36" s="118"/>
      <c r="L36" s="118"/>
      <c r="M36" s="119"/>
      <c r="N36" s="88" t="s">
        <v>38</v>
      </c>
    </row>
  </sheetData>
  <mergeCells count="14">
    <mergeCell ref="N1:N2"/>
    <mergeCell ref="G2:H2"/>
    <mergeCell ref="A4:N4"/>
    <mergeCell ref="A28:L28"/>
    <mergeCell ref="A36:H36"/>
    <mergeCell ref="I36:M36"/>
    <mergeCell ref="A29:B29"/>
    <mergeCell ref="A1:A2"/>
    <mergeCell ref="B1:B2"/>
    <mergeCell ref="F1:F2"/>
    <mergeCell ref="I1:I2"/>
    <mergeCell ref="J1:K2"/>
    <mergeCell ref="L1:L2"/>
    <mergeCell ref="M1:M2"/>
  </mergeCells>
  <pageMargins left="0.7" right="0.7" top="0.75" bottom="0.75" header="0.3" footer="0.3"/>
  <pageSetup scale="2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4EA7E-A9B6-41DB-B613-6FC9A5DA27A1}">
  <sheetPr>
    <pageSetUpPr fitToPage="1"/>
  </sheetPr>
  <dimension ref="A1:AN39"/>
  <sheetViews>
    <sheetView showGridLines="0" zoomScale="72" zoomScaleNormal="100" workbookViewId="0">
      <pane ySplit="3" topLeftCell="A24" activePane="bottomLeft" state="frozen"/>
      <selection pane="bottomLeft" activeCell="I37" sqref="I37:M37"/>
    </sheetView>
  </sheetViews>
  <sheetFormatPr defaultColWidth="9.1796875" defaultRowHeight="14.5" x14ac:dyDescent="0.35"/>
  <cols>
    <col min="1" max="1" width="9.1796875" style="5"/>
    <col min="2" max="2" width="49.81640625" style="5" customWidth="1"/>
    <col min="3" max="3" width="16.1796875" style="5" hidden="1" customWidth="1"/>
    <col min="4" max="4" width="10.81640625" style="44" hidden="1" customWidth="1"/>
    <col min="5" max="5" width="13.7265625" style="39" hidden="1" customWidth="1"/>
    <col min="6" max="6" width="18.81640625" style="5" bestFit="1" customWidth="1"/>
    <col min="7" max="7" width="16" style="5" bestFit="1" customWidth="1"/>
    <col min="8" max="8" width="16.7265625" style="5" customWidth="1"/>
    <col min="9" max="9" width="13.6328125" style="5" customWidth="1"/>
    <col min="10" max="10" width="16.7265625" style="5" customWidth="1"/>
    <col min="11" max="11" width="17.7265625" style="50" customWidth="1"/>
    <col min="12" max="12" width="16.453125" style="5" customWidth="1"/>
    <col min="13" max="13" width="19.08984375" style="5" customWidth="1"/>
    <col min="14" max="14" width="16.08984375" style="5" customWidth="1"/>
    <col min="15" max="16384" width="9.1796875" style="5"/>
  </cols>
  <sheetData>
    <row r="1" spans="1:40" x14ac:dyDescent="0.35">
      <c r="A1" s="120" t="s">
        <v>11</v>
      </c>
      <c r="B1" s="122" t="s">
        <v>12</v>
      </c>
      <c r="C1" s="23"/>
      <c r="D1" s="40"/>
      <c r="E1" s="25"/>
      <c r="F1" s="124" t="s">
        <v>13</v>
      </c>
      <c r="G1" s="22" t="s">
        <v>14</v>
      </c>
      <c r="H1" s="22" t="s">
        <v>15</v>
      </c>
      <c r="I1" s="122" t="s">
        <v>16</v>
      </c>
      <c r="J1" s="126" t="s">
        <v>17</v>
      </c>
      <c r="K1" s="127"/>
      <c r="L1" s="124" t="s">
        <v>18</v>
      </c>
      <c r="M1" s="137" t="s">
        <v>19</v>
      </c>
      <c r="N1" s="131" t="s">
        <v>44</v>
      </c>
    </row>
    <row r="2" spans="1:40" ht="15" thickBot="1" x14ac:dyDescent="0.4">
      <c r="A2" s="121"/>
      <c r="B2" s="123"/>
      <c r="C2" s="24"/>
      <c r="D2" s="41"/>
      <c r="E2" s="26"/>
      <c r="F2" s="125"/>
      <c r="G2" s="138" t="s">
        <v>20</v>
      </c>
      <c r="H2" s="139"/>
      <c r="I2" s="123"/>
      <c r="J2" s="128"/>
      <c r="K2" s="129"/>
      <c r="L2" s="130"/>
      <c r="M2" s="138"/>
      <c r="N2" s="132"/>
    </row>
    <row r="3" spans="1:40" ht="64" customHeight="1" thickBot="1" x14ac:dyDescent="0.4">
      <c r="A3" s="57" t="s">
        <v>21</v>
      </c>
      <c r="B3" s="58" t="s">
        <v>22</v>
      </c>
      <c r="C3" s="58" t="s">
        <v>34</v>
      </c>
      <c r="D3" s="59" t="s">
        <v>35</v>
      </c>
      <c r="E3" s="60" t="s">
        <v>43</v>
      </c>
      <c r="F3" s="61" t="s">
        <v>23</v>
      </c>
      <c r="G3" s="58" t="s">
        <v>24</v>
      </c>
      <c r="H3" s="61" t="s">
        <v>25</v>
      </c>
      <c r="I3" s="58" t="s">
        <v>26</v>
      </c>
      <c r="J3" s="62" t="s">
        <v>27</v>
      </c>
      <c r="K3" s="63" t="s">
        <v>28</v>
      </c>
      <c r="L3" s="66" t="s">
        <v>29</v>
      </c>
      <c r="M3" s="64" t="s">
        <v>75</v>
      </c>
      <c r="N3" s="84" t="s">
        <v>74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0" ht="15" thickBot="1" x14ac:dyDescent="0.4">
      <c r="A4" s="133" t="s">
        <v>31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5"/>
      <c r="M4" s="134"/>
      <c r="N4" s="13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0" x14ac:dyDescent="0.35">
      <c r="A5" s="17">
        <v>1</v>
      </c>
      <c r="B5" s="21" t="s">
        <v>48</v>
      </c>
      <c r="C5" s="21">
        <v>16886.27</v>
      </c>
      <c r="D5" s="42"/>
      <c r="E5" s="37"/>
      <c r="F5" s="18">
        <f>C5</f>
        <v>16886.27</v>
      </c>
      <c r="G5" s="18">
        <f>F5</f>
        <v>16886.27</v>
      </c>
      <c r="H5" s="18"/>
      <c r="I5" s="18">
        <v>0</v>
      </c>
      <c r="J5" s="18">
        <f>G5+H5+I5</f>
        <v>16886.27</v>
      </c>
      <c r="K5" s="48">
        <f>J5/F5</f>
        <v>1</v>
      </c>
      <c r="L5" s="21">
        <f>F5-J5</f>
        <v>0</v>
      </c>
      <c r="M5" s="51"/>
      <c r="N5" s="19">
        <v>0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1:40" x14ac:dyDescent="0.35">
      <c r="A6" s="20">
        <v>2</v>
      </c>
      <c r="B6" s="7" t="s">
        <v>40</v>
      </c>
      <c r="C6" s="7">
        <v>73913.88</v>
      </c>
      <c r="D6" s="43"/>
      <c r="E6" s="38"/>
      <c r="F6" s="18">
        <f t="shared" ref="F6:F26" si="0">C6</f>
        <v>73913.88</v>
      </c>
      <c r="G6" s="18">
        <v>67353.440000000002</v>
      </c>
      <c r="H6" s="103">
        <v>6560.44</v>
      </c>
      <c r="I6" s="18">
        <v>0</v>
      </c>
      <c r="J6" s="18">
        <f t="shared" ref="J6:J15" si="1">G6+H6+I6</f>
        <v>73913.88</v>
      </c>
      <c r="K6" s="48">
        <f t="shared" ref="K6:K23" si="2">J6/F6</f>
        <v>1</v>
      </c>
      <c r="L6" s="21">
        <f t="shared" ref="L6:L26" si="3">F6-J6</f>
        <v>0</v>
      </c>
      <c r="M6" s="51"/>
      <c r="N6" s="85">
        <v>0</v>
      </c>
    </row>
    <row r="7" spans="1:40" x14ac:dyDescent="0.35">
      <c r="A7" s="20">
        <v>3</v>
      </c>
      <c r="B7" s="7" t="s">
        <v>42</v>
      </c>
      <c r="C7" s="76">
        <v>0.02</v>
      </c>
      <c r="D7" s="43"/>
      <c r="E7" s="38"/>
      <c r="F7" s="18">
        <f t="shared" si="0"/>
        <v>0.02</v>
      </c>
      <c r="G7" s="18">
        <v>0</v>
      </c>
      <c r="H7" s="18"/>
      <c r="I7" s="18">
        <v>0</v>
      </c>
      <c r="J7" s="18">
        <f t="shared" si="1"/>
        <v>0</v>
      </c>
      <c r="K7" s="48">
        <f t="shared" si="2"/>
        <v>0</v>
      </c>
      <c r="L7" s="21">
        <f t="shared" si="3"/>
        <v>0.02</v>
      </c>
      <c r="M7" s="51"/>
      <c r="N7" s="85">
        <f t="shared" ref="N7:N10" si="4">H7*0.1</f>
        <v>0</v>
      </c>
    </row>
    <row r="8" spans="1:40" x14ac:dyDescent="0.35">
      <c r="A8" s="20">
        <v>4</v>
      </c>
      <c r="B8" s="7" t="s">
        <v>41</v>
      </c>
      <c r="C8" s="89" t="s">
        <v>67</v>
      </c>
      <c r="D8" s="43"/>
      <c r="E8" s="38"/>
      <c r="F8" s="18" t="str">
        <f t="shared" si="0"/>
        <v>Included in 2.0</v>
      </c>
      <c r="G8" s="18">
        <v>0</v>
      </c>
      <c r="H8" s="18"/>
      <c r="I8" s="18">
        <v>0</v>
      </c>
      <c r="J8" s="18">
        <f t="shared" si="1"/>
        <v>0</v>
      </c>
      <c r="K8" s="48"/>
      <c r="L8" s="21"/>
      <c r="M8" s="51"/>
      <c r="N8" s="85"/>
    </row>
    <row r="9" spans="1:40" x14ac:dyDescent="0.35">
      <c r="A9" s="20">
        <v>5</v>
      </c>
      <c r="B9" s="7" t="s">
        <v>49</v>
      </c>
      <c r="C9" s="89" t="s">
        <v>67</v>
      </c>
      <c r="D9" s="43"/>
      <c r="E9" s="38"/>
      <c r="F9" s="18" t="str">
        <f t="shared" si="0"/>
        <v>Included in 2.0</v>
      </c>
      <c r="G9" s="18">
        <v>0</v>
      </c>
      <c r="H9" s="18"/>
      <c r="I9" s="18">
        <v>0</v>
      </c>
      <c r="J9" s="18">
        <f t="shared" si="1"/>
        <v>0</v>
      </c>
      <c r="K9" s="48"/>
      <c r="L9" s="21"/>
      <c r="M9" s="51"/>
      <c r="N9" s="85">
        <f t="shared" si="4"/>
        <v>0</v>
      </c>
    </row>
    <row r="10" spans="1:40" x14ac:dyDescent="0.35">
      <c r="A10" s="20">
        <v>6</v>
      </c>
      <c r="B10" s="7" t="s">
        <v>50</v>
      </c>
      <c r="C10" s="89" t="s">
        <v>68</v>
      </c>
      <c r="D10" s="43"/>
      <c r="E10" s="38"/>
      <c r="F10" s="18" t="str">
        <f t="shared" si="0"/>
        <v>Not Included</v>
      </c>
      <c r="G10" s="18">
        <v>0</v>
      </c>
      <c r="H10" s="18"/>
      <c r="I10" s="18">
        <v>0</v>
      </c>
      <c r="J10" s="18">
        <f t="shared" si="1"/>
        <v>0</v>
      </c>
      <c r="K10" s="48"/>
      <c r="L10" s="21"/>
      <c r="M10" s="51"/>
      <c r="N10" s="85">
        <f t="shared" si="4"/>
        <v>0</v>
      </c>
    </row>
    <row r="11" spans="1:40" s="6" customFormat="1" ht="29.5" customHeight="1" x14ac:dyDescent="0.35">
      <c r="A11" s="20">
        <v>7</v>
      </c>
      <c r="B11" s="92" t="s">
        <v>51</v>
      </c>
      <c r="C11" s="89">
        <v>19122.099999999999</v>
      </c>
      <c r="D11" s="43"/>
      <c r="E11" s="38"/>
      <c r="F11" s="18">
        <f t="shared" si="0"/>
        <v>19122.099999999999</v>
      </c>
      <c r="G11" s="18">
        <v>19122.099999999999</v>
      </c>
      <c r="H11" s="102"/>
      <c r="I11" s="18">
        <v>0</v>
      </c>
      <c r="J11" s="18">
        <f t="shared" si="1"/>
        <v>19122.099999999999</v>
      </c>
      <c r="K11" s="48">
        <f t="shared" si="2"/>
        <v>1</v>
      </c>
      <c r="L11" s="21">
        <f t="shared" si="3"/>
        <v>0</v>
      </c>
      <c r="M11" s="51"/>
      <c r="N11" s="85">
        <f>J11*0.1</f>
        <v>1912.21</v>
      </c>
    </row>
    <row r="12" spans="1:40" x14ac:dyDescent="0.35">
      <c r="A12" s="20">
        <v>8</v>
      </c>
      <c r="B12" s="7" t="s">
        <v>52</v>
      </c>
      <c r="C12" s="89">
        <v>31205.03</v>
      </c>
      <c r="D12" s="43"/>
      <c r="E12" s="38"/>
      <c r="F12" s="18">
        <f t="shared" si="0"/>
        <v>31205.03</v>
      </c>
      <c r="G12" s="18">
        <v>31205.03</v>
      </c>
      <c r="H12" s="56"/>
      <c r="I12" s="18">
        <v>0</v>
      </c>
      <c r="J12" s="18">
        <f t="shared" si="1"/>
        <v>31205.03</v>
      </c>
      <c r="K12" s="48">
        <f t="shared" si="2"/>
        <v>1</v>
      </c>
      <c r="L12" s="21">
        <f t="shared" si="3"/>
        <v>0</v>
      </c>
      <c r="M12" s="51"/>
      <c r="N12" s="85">
        <f t="shared" ref="N12:N26" si="5">J12*0.1</f>
        <v>3120.5030000000002</v>
      </c>
    </row>
    <row r="13" spans="1:40" s="6" customFormat="1" x14ac:dyDescent="0.35">
      <c r="A13" s="20">
        <v>9</v>
      </c>
      <c r="B13" s="7" t="s">
        <v>53</v>
      </c>
      <c r="C13" s="89">
        <v>36777.53</v>
      </c>
      <c r="D13" s="43"/>
      <c r="E13" s="38"/>
      <c r="F13" s="18">
        <f t="shared" si="0"/>
        <v>36777.53</v>
      </c>
      <c r="G13" s="18">
        <v>33912.57</v>
      </c>
      <c r="H13" s="103">
        <v>2864.96</v>
      </c>
      <c r="I13" s="18">
        <v>0</v>
      </c>
      <c r="J13" s="18">
        <f t="shared" si="1"/>
        <v>36777.53</v>
      </c>
      <c r="K13" s="48">
        <f t="shared" si="2"/>
        <v>1</v>
      </c>
      <c r="L13" s="21">
        <f t="shared" si="3"/>
        <v>0</v>
      </c>
      <c r="M13" s="51">
        <f>H13*0.1</f>
        <v>286.49600000000004</v>
      </c>
      <c r="N13" s="85">
        <f t="shared" si="5"/>
        <v>3677.7530000000002</v>
      </c>
    </row>
    <row r="14" spans="1:40" x14ac:dyDescent="0.35">
      <c r="A14" s="20">
        <v>10</v>
      </c>
      <c r="B14" s="7" t="s">
        <v>54</v>
      </c>
      <c r="C14" s="89">
        <v>8866.34</v>
      </c>
      <c r="D14" s="43"/>
      <c r="E14" s="38"/>
      <c r="F14" s="18">
        <f t="shared" si="0"/>
        <v>8866.34</v>
      </c>
      <c r="G14" s="18">
        <v>0</v>
      </c>
      <c r="H14" s="103">
        <v>8866.34</v>
      </c>
      <c r="I14" s="18">
        <v>0</v>
      </c>
      <c r="J14" s="18">
        <f t="shared" si="1"/>
        <v>8866.34</v>
      </c>
      <c r="K14" s="48">
        <f t="shared" si="2"/>
        <v>1</v>
      </c>
      <c r="L14" s="21">
        <f t="shared" si="3"/>
        <v>0</v>
      </c>
      <c r="M14" s="51">
        <f t="shared" ref="M14:M23" si="6">H14*0.1</f>
        <v>886.63400000000001</v>
      </c>
      <c r="N14" s="85">
        <f t="shared" si="5"/>
        <v>886.63400000000001</v>
      </c>
      <c r="Q14" s="6"/>
      <c r="R14" s="6"/>
      <c r="S14" s="6"/>
    </row>
    <row r="15" spans="1:40" s="6" customFormat="1" x14ac:dyDescent="0.35">
      <c r="A15" s="20">
        <v>11</v>
      </c>
      <c r="B15" s="7" t="s">
        <v>55</v>
      </c>
      <c r="C15" s="89">
        <v>1278.94</v>
      </c>
      <c r="D15" s="43"/>
      <c r="E15" s="38"/>
      <c r="F15" s="18">
        <f t="shared" si="0"/>
        <v>1278.94</v>
      </c>
      <c r="G15" s="18">
        <v>0</v>
      </c>
      <c r="H15" s="103">
        <v>1278.96</v>
      </c>
      <c r="I15" s="18">
        <v>0</v>
      </c>
      <c r="J15" s="18">
        <f t="shared" si="1"/>
        <v>1278.96</v>
      </c>
      <c r="K15" s="48">
        <f t="shared" si="2"/>
        <v>1.0000156379501774</v>
      </c>
      <c r="L15" s="21">
        <f t="shared" si="3"/>
        <v>-1.999999999998181E-2</v>
      </c>
      <c r="M15" s="51">
        <f t="shared" si="6"/>
        <v>127.89600000000002</v>
      </c>
      <c r="N15" s="85">
        <f>J15*0.1</f>
        <v>127.89600000000002</v>
      </c>
    </row>
    <row r="16" spans="1:40" x14ac:dyDescent="0.35">
      <c r="A16" s="20">
        <v>12</v>
      </c>
      <c r="B16" s="7" t="s">
        <v>56</v>
      </c>
      <c r="C16" s="89" t="s">
        <v>68</v>
      </c>
      <c r="D16" s="43"/>
      <c r="E16" s="38"/>
      <c r="F16" s="18" t="str">
        <f t="shared" si="0"/>
        <v>Not Included</v>
      </c>
      <c r="G16" s="18">
        <v>0</v>
      </c>
      <c r="H16" s="56"/>
      <c r="I16" s="18">
        <v>0</v>
      </c>
      <c r="J16" s="18">
        <f>G16+H15+I16</f>
        <v>1278.96</v>
      </c>
      <c r="K16" s="48"/>
      <c r="L16" s="21"/>
      <c r="M16" s="51">
        <f t="shared" si="6"/>
        <v>0</v>
      </c>
      <c r="N16" s="85"/>
    </row>
    <row r="17" spans="1:14" x14ac:dyDescent="0.35">
      <c r="A17" s="20">
        <v>13</v>
      </c>
      <c r="B17" s="7" t="s">
        <v>57</v>
      </c>
      <c r="C17" s="89">
        <v>25098.83</v>
      </c>
      <c r="D17" s="43"/>
      <c r="E17" s="38"/>
      <c r="F17" s="18">
        <f t="shared" si="0"/>
        <v>25098.83</v>
      </c>
      <c r="G17" s="18">
        <v>0</v>
      </c>
      <c r="H17" s="103">
        <v>25098.83</v>
      </c>
      <c r="I17" s="18">
        <v>0</v>
      </c>
      <c r="J17" s="18">
        <f t="shared" ref="J17:J26" si="7">G17+H17+I17</f>
        <v>25098.83</v>
      </c>
      <c r="K17" s="48">
        <f t="shared" si="2"/>
        <v>1</v>
      </c>
      <c r="L17" s="21">
        <f t="shared" si="3"/>
        <v>0</v>
      </c>
      <c r="M17" s="51">
        <f t="shared" si="6"/>
        <v>2509.8830000000003</v>
      </c>
      <c r="N17" s="85">
        <f>J17*0.1</f>
        <v>2509.8830000000003</v>
      </c>
    </row>
    <row r="18" spans="1:14" s="6" customFormat="1" x14ac:dyDescent="0.35">
      <c r="A18" s="20">
        <v>14</v>
      </c>
      <c r="B18" s="7" t="s">
        <v>58</v>
      </c>
      <c r="C18" s="89">
        <v>5401.13</v>
      </c>
      <c r="D18" s="43"/>
      <c r="E18" s="38"/>
      <c r="F18" s="18">
        <f t="shared" si="0"/>
        <v>5401.13</v>
      </c>
      <c r="G18" s="18">
        <v>0</v>
      </c>
      <c r="H18" s="103">
        <v>5401.13</v>
      </c>
      <c r="I18" s="18">
        <v>0</v>
      </c>
      <c r="J18" s="18">
        <f t="shared" si="7"/>
        <v>5401.13</v>
      </c>
      <c r="K18" s="48">
        <f t="shared" si="2"/>
        <v>1</v>
      </c>
      <c r="L18" s="21">
        <f t="shared" si="3"/>
        <v>0</v>
      </c>
      <c r="M18" s="51">
        <f t="shared" si="6"/>
        <v>540.11300000000006</v>
      </c>
      <c r="N18" s="85">
        <f t="shared" si="5"/>
        <v>540.11300000000006</v>
      </c>
    </row>
    <row r="19" spans="1:14" s="6" customFormat="1" x14ac:dyDescent="0.35">
      <c r="A19" s="20">
        <v>15</v>
      </c>
      <c r="B19" s="7" t="s">
        <v>59</v>
      </c>
      <c r="C19" s="89">
        <v>1374.62</v>
      </c>
      <c r="D19" s="43"/>
      <c r="E19" s="38"/>
      <c r="F19" s="18">
        <f t="shared" si="0"/>
        <v>1374.62</v>
      </c>
      <c r="G19" s="18">
        <v>0</v>
      </c>
      <c r="H19" s="103">
        <f>F19</f>
        <v>1374.62</v>
      </c>
      <c r="I19" s="18">
        <v>0</v>
      </c>
      <c r="J19" s="18">
        <f t="shared" si="7"/>
        <v>1374.62</v>
      </c>
      <c r="K19" s="48">
        <f t="shared" si="2"/>
        <v>1</v>
      </c>
      <c r="L19" s="21">
        <f t="shared" si="3"/>
        <v>0</v>
      </c>
      <c r="M19" s="51">
        <f t="shared" si="6"/>
        <v>137.46199999999999</v>
      </c>
      <c r="N19" s="85">
        <f t="shared" si="5"/>
        <v>137.46199999999999</v>
      </c>
    </row>
    <row r="20" spans="1:14" x14ac:dyDescent="0.35">
      <c r="A20" s="20">
        <v>16</v>
      </c>
      <c r="B20" s="7" t="s">
        <v>60</v>
      </c>
      <c r="C20" s="89">
        <v>2658.85</v>
      </c>
      <c r="D20" s="43"/>
      <c r="E20" s="38"/>
      <c r="F20" s="18">
        <f t="shared" si="0"/>
        <v>2658.85</v>
      </c>
      <c r="G20" s="18">
        <v>0</v>
      </c>
      <c r="H20" s="103">
        <f>F20</f>
        <v>2658.85</v>
      </c>
      <c r="I20" s="18">
        <v>0</v>
      </c>
      <c r="J20" s="18">
        <f t="shared" si="7"/>
        <v>2658.85</v>
      </c>
      <c r="K20" s="48">
        <f t="shared" si="2"/>
        <v>1</v>
      </c>
      <c r="L20" s="21">
        <f t="shared" si="3"/>
        <v>0</v>
      </c>
      <c r="M20" s="51">
        <f t="shared" si="6"/>
        <v>265.88499999999999</v>
      </c>
      <c r="N20" s="85">
        <f t="shared" si="5"/>
        <v>265.88499999999999</v>
      </c>
    </row>
    <row r="21" spans="1:14" s="6" customFormat="1" x14ac:dyDescent="0.35">
      <c r="A21" s="20">
        <v>17</v>
      </c>
      <c r="B21" s="7" t="s">
        <v>61</v>
      </c>
      <c r="C21" s="93">
        <v>162500</v>
      </c>
      <c r="D21" s="43"/>
      <c r="E21" s="38"/>
      <c r="F21" s="18">
        <f t="shared" si="0"/>
        <v>162500</v>
      </c>
      <c r="G21" s="18">
        <v>0</v>
      </c>
      <c r="H21" s="103">
        <v>149420</v>
      </c>
      <c r="I21" s="18">
        <v>0</v>
      </c>
      <c r="J21" s="18">
        <f t="shared" si="7"/>
        <v>149420</v>
      </c>
      <c r="K21" s="48">
        <f t="shared" si="2"/>
        <v>0.91950769230769236</v>
      </c>
      <c r="L21" s="21">
        <f t="shared" si="3"/>
        <v>13080</v>
      </c>
      <c r="M21" s="51">
        <f t="shared" si="6"/>
        <v>14942</v>
      </c>
      <c r="N21" s="85">
        <f t="shared" si="5"/>
        <v>14942</v>
      </c>
    </row>
    <row r="22" spans="1:14" x14ac:dyDescent="0.35">
      <c r="A22" s="20">
        <v>18</v>
      </c>
      <c r="B22" s="7" t="s">
        <v>62</v>
      </c>
      <c r="C22" s="89">
        <v>6240</v>
      </c>
      <c r="D22" s="43"/>
      <c r="E22" s="38"/>
      <c r="F22" s="18">
        <f t="shared" si="0"/>
        <v>6240</v>
      </c>
      <c r="G22" s="18">
        <v>0</v>
      </c>
      <c r="H22" s="103">
        <v>6240</v>
      </c>
      <c r="I22" s="18">
        <v>0</v>
      </c>
      <c r="J22" s="18">
        <f t="shared" si="7"/>
        <v>6240</v>
      </c>
      <c r="K22" s="48">
        <f t="shared" si="2"/>
        <v>1</v>
      </c>
      <c r="L22" s="21">
        <f t="shared" si="3"/>
        <v>0</v>
      </c>
      <c r="M22" s="51">
        <f t="shared" si="6"/>
        <v>624</v>
      </c>
      <c r="N22" s="85">
        <f t="shared" si="5"/>
        <v>624</v>
      </c>
    </row>
    <row r="23" spans="1:14" s="6" customFormat="1" ht="29" customHeight="1" x14ac:dyDescent="0.35">
      <c r="A23" s="20">
        <v>19</v>
      </c>
      <c r="B23" s="92" t="s">
        <v>63</v>
      </c>
      <c r="C23" s="89">
        <v>835</v>
      </c>
      <c r="D23" s="43"/>
      <c r="E23" s="38"/>
      <c r="F23" s="18">
        <f t="shared" si="0"/>
        <v>835</v>
      </c>
      <c r="G23" s="18">
        <v>0</v>
      </c>
      <c r="H23" s="103">
        <v>835</v>
      </c>
      <c r="I23" s="18">
        <v>0</v>
      </c>
      <c r="J23" s="18">
        <f t="shared" si="7"/>
        <v>835</v>
      </c>
      <c r="K23" s="48">
        <f t="shared" si="2"/>
        <v>1</v>
      </c>
      <c r="L23" s="21">
        <f t="shared" si="3"/>
        <v>0</v>
      </c>
      <c r="M23" s="51">
        <f t="shared" si="6"/>
        <v>83.5</v>
      </c>
      <c r="N23" s="85">
        <f t="shared" si="5"/>
        <v>83.5</v>
      </c>
    </row>
    <row r="24" spans="1:14" s="6" customFormat="1" ht="29" customHeight="1" x14ac:dyDescent="0.35">
      <c r="A24" s="20">
        <v>20</v>
      </c>
      <c r="B24" s="92" t="s">
        <v>64</v>
      </c>
      <c r="C24" s="89">
        <v>11520</v>
      </c>
      <c r="D24" s="43"/>
      <c r="E24" s="38"/>
      <c r="F24" s="18">
        <f t="shared" si="0"/>
        <v>11520</v>
      </c>
      <c r="G24" s="18">
        <v>0</v>
      </c>
      <c r="H24" s="18"/>
      <c r="I24" s="18">
        <v>0</v>
      </c>
      <c r="J24" s="18">
        <f t="shared" si="7"/>
        <v>0</v>
      </c>
      <c r="K24" s="48"/>
      <c r="L24" s="21">
        <f t="shared" si="3"/>
        <v>11520</v>
      </c>
      <c r="M24" s="52"/>
      <c r="N24" s="85">
        <f t="shared" si="5"/>
        <v>0</v>
      </c>
    </row>
    <row r="25" spans="1:14" s="6" customFormat="1" x14ac:dyDescent="0.35">
      <c r="A25" s="20">
        <v>21</v>
      </c>
      <c r="B25" s="7" t="s">
        <v>65</v>
      </c>
      <c r="C25" s="89">
        <v>11520</v>
      </c>
      <c r="D25" s="43"/>
      <c r="E25" s="38"/>
      <c r="F25" s="18">
        <f t="shared" si="0"/>
        <v>11520</v>
      </c>
      <c r="G25" s="18">
        <v>0</v>
      </c>
      <c r="H25" s="18"/>
      <c r="I25" s="18">
        <v>0</v>
      </c>
      <c r="J25" s="18">
        <f t="shared" si="7"/>
        <v>0</v>
      </c>
      <c r="K25" s="48"/>
      <c r="L25" s="21">
        <f t="shared" si="3"/>
        <v>11520</v>
      </c>
      <c r="M25" s="52"/>
      <c r="N25" s="85">
        <f t="shared" si="5"/>
        <v>0</v>
      </c>
    </row>
    <row r="26" spans="1:14" s="6" customFormat="1" x14ac:dyDescent="0.35">
      <c r="A26" s="20">
        <v>22</v>
      </c>
      <c r="B26" s="7" t="s">
        <v>66</v>
      </c>
      <c r="C26" s="89">
        <v>6000</v>
      </c>
      <c r="D26" s="43"/>
      <c r="E26" s="38"/>
      <c r="F26" s="18">
        <f t="shared" si="0"/>
        <v>6000</v>
      </c>
      <c r="G26" s="18">
        <v>0</v>
      </c>
      <c r="H26" s="18"/>
      <c r="I26" s="18">
        <v>0</v>
      </c>
      <c r="J26" s="18">
        <f t="shared" si="7"/>
        <v>0</v>
      </c>
      <c r="K26" s="48"/>
      <c r="L26" s="21">
        <f t="shared" si="3"/>
        <v>6000</v>
      </c>
      <c r="M26" s="52"/>
      <c r="N26" s="85">
        <f t="shared" si="5"/>
        <v>0</v>
      </c>
    </row>
    <row r="27" spans="1:14" s="6" customFormat="1" ht="15" thickBot="1" x14ac:dyDescent="0.4">
      <c r="A27" s="90" t="s">
        <v>32</v>
      </c>
      <c r="B27" s="91"/>
      <c r="C27" s="91">
        <f>SUM(C5:C26)</f>
        <v>421198.54000000004</v>
      </c>
      <c r="D27" s="91">
        <f t="shared" ref="D27:M27" si="8">SUM(D5:D26)</f>
        <v>0</v>
      </c>
      <c r="E27" s="91">
        <f t="shared" si="8"/>
        <v>0</v>
      </c>
      <c r="F27" s="91">
        <f t="shared" si="8"/>
        <v>421198.54000000004</v>
      </c>
      <c r="G27" s="91">
        <f t="shared" si="8"/>
        <v>168479.41</v>
      </c>
      <c r="H27" s="91">
        <f t="shared" si="8"/>
        <v>210599.13</v>
      </c>
      <c r="I27" s="91">
        <f t="shared" si="8"/>
        <v>0</v>
      </c>
      <c r="J27" s="91">
        <f t="shared" si="8"/>
        <v>380357.5</v>
      </c>
      <c r="K27" s="94">
        <f>AVERAGE(K5:K26)</f>
        <v>0.92796822201719142</v>
      </c>
      <c r="L27" s="91">
        <f t="shared" si="8"/>
        <v>42120</v>
      </c>
      <c r="M27" s="91">
        <f t="shared" si="8"/>
        <v>20403.868999999999</v>
      </c>
      <c r="N27" s="91">
        <f>SUM(N5:N26)</f>
        <v>28827.839</v>
      </c>
    </row>
    <row r="28" spans="1:14" ht="15" thickBot="1" x14ac:dyDescent="0.4">
      <c r="A28" s="133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6"/>
      <c r="M28" s="45"/>
      <c r="N28" s="46"/>
    </row>
    <row r="29" spans="1:14" x14ac:dyDescent="0.35">
      <c r="A29" s="140" t="s">
        <v>69</v>
      </c>
      <c r="B29" s="141"/>
      <c r="C29" s="65"/>
      <c r="D29" s="82"/>
      <c r="E29" s="83"/>
      <c r="F29" s="21"/>
      <c r="G29" s="21"/>
      <c r="H29" s="21"/>
      <c r="I29" s="21"/>
      <c r="J29" s="21">
        <f>G29+H29+I29</f>
        <v>0</v>
      </c>
      <c r="K29" s="49"/>
      <c r="L29" s="21"/>
      <c r="M29" s="53"/>
      <c r="N29" s="85"/>
    </row>
    <row r="30" spans="1:14" x14ac:dyDescent="0.35">
      <c r="A30" s="20">
        <v>23</v>
      </c>
      <c r="B30" s="56" t="s">
        <v>70</v>
      </c>
      <c r="C30" s="56"/>
      <c r="D30" s="74"/>
      <c r="E30" s="75"/>
      <c r="F30" s="7">
        <v>3599</v>
      </c>
      <c r="G30" s="18">
        <v>0</v>
      </c>
      <c r="H30" s="104">
        <v>3599.6</v>
      </c>
      <c r="I30" s="18">
        <v>0</v>
      </c>
      <c r="J30" s="21">
        <f t="shared" ref="J30:J33" si="9">G30+H30+I30</f>
        <v>3599.6</v>
      </c>
      <c r="K30" s="49">
        <f t="shared" ref="K30:K32" si="10">J30/F30</f>
        <v>1.0001667129758265</v>
      </c>
      <c r="L30" s="18"/>
      <c r="M30" s="52">
        <f>H30*0.1</f>
        <v>359.96000000000004</v>
      </c>
      <c r="N30" s="18">
        <f>H30*0.1</f>
        <v>359.96000000000004</v>
      </c>
    </row>
    <row r="31" spans="1:14" x14ac:dyDescent="0.35">
      <c r="A31" s="20">
        <v>24</v>
      </c>
      <c r="B31" s="56" t="s">
        <v>71</v>
      </c>
      <c r="C31" s="56"/>
      <c r="D31" s="74"/>
      <c r="E31" s="75"/>
      <c r="F31" s="7">
        <v>5290.09</v>
      </c>
      <c r="G31" s="7">
        <v>5290.09</v>
      </c>
      <c r="I31" s="18">
        <v>0</v>
      </c>
      <c r="J31" s="21">
        <f t="shared" si="9"/>
        <v>5290.09</v>
      </c>
      <c r="K31" s="49">
        <f t="shared" si="10"/>
        <v>1</v>
      </c>
      <c r="L31" s="18">
        <v>0</v>
      </c>
      <c r="M31" s="52">
        <f t="shared" ref="M31:M32" si="11">H31*0.1</f>
        <v>0</v>
      </c>
      <c r="N31" s="18">
        <f t="shared" ref="N31:N33" si="12">H31*0.1</f>
        <v>0</v>
      </c>
    </row>
    <row r="32" spans="1:14" x14ac:dyDescent="0.35">
      <c r="A32" s="20">
        <v>25</v>
      </c>
      <c r="B32" s="56" t="s">
        <v>72</v>
      </c>
      <c r="C32" s="56"/>
      <c r="D32" s="74"/>
      <c r="E32" s="75"/>
      <c r="F32" s="7">
        <v>2429.87</v>
      </c>
      <c r="G32" s="18">
        <v>0</v>
      </c>
      <c r="H32" s="104">
        <v>2429.87</v>
      </c>
      <c r="I32" s="18">
        <v>0</v>
      </c>
      <c r="J32" s="21">
        <f t="shared" si="9"/>
        <v>2429.87</v>
      </c>
      <c r="K32" s="49">
        <f t="shared" si="10"/>
        <v>1</v>
      </c>
      <c r="L32" s="18"/>
      <c r="M32" s="52">
        <f t="shared" si="11"/>
        <v>242.98699999999999</v>
      </c>
      <c r="N32" s="18">
        <f t="shared" si="12"/>
        <v>242.98699999999999</v>
      </c>
    </row>
    <row r="33" spans="1:14" x14ac:dyDescent="0.35">
      <c r="A33" s="20">
        <v>26</v>
      </c>
      <c r="B33" s="56" t="s">
        <v>73</v>
      </c>
      <c r="C33" s="56"/>
      <c r="D33" s="74"/>
      <c r="E33" s="75"/>
      <c r="F33" s="7"/>
      <c r="G33" s="18">
        <v>0</v>
      </c>
      <c r="H33" s="7"/>
      <c r="I33" s="18">
        <v>0</v>
      </c>
      <c r="J33" s="21">
        <f t="shared" si="9"/>
        <v>0</v>
      </c>
      <c r="K33" s="49"/>
      <c r="L33" s="18">
        <v>0</v>
      </c>
      <c r="M33" s="54"/>
      <c r="N33" s="18">
        <f t="shared" si="12"/>
        <v>0</v>
      </c>
    </row>
    <row r="34" spans="1:14" ht="15" thickBot="1" x14ac:dyDescent="0.4">
      <c r="A34" s="86" t="s">
        <v>36</v>
      </c>
      <c r="B34" s="78"/>
      <c r="C34" s="78" t="s">
        <v>45</v>
      </c>
      <c r="D34" s="79"/>
      <c r="E34" s="80"/>
      <c r="F34" s="78">
        <f>SUM(F30:F33)</f>
        <v>11318.96</v>
      </c>
      <c r="G34" s="78">
        <f>SUM(G30:G33)</f>
        <v>5290.09</v>
      </c>
      <c r="H34" s="47">
        <f>SUM(H30:H33)</f>
        <v>6029.4699999999993</v>
      </c>
      <c r="I34" s="47">
        <f t="shared" ref="I34:M34" si="13">SUM(I30:I33)</f>
        <v>0</v>
      </c>
      <c r="J34" s="47">
        <f t="shared" si="13"/>
        <v>11319.560000000001</v>
      </c>
      <c r="K34" s="101">
        <f>SUM(K30:K33)/4</f>
        <v>0.75004167824395662</v>
      </c>
      <c r="L34" s="47">
        <f t="shared" si="13"/>
        <v>0</v>
      </c>
      <c r="M34" s="47">
        <f t="shared" si="13"/>
        <v>602.947</v>
      </c>
      <c r="N34" s="47">
        <f>SUM(N30:N33)</f>
        <v>602.947</v>
      </c>
    </row>
    <row r="35" spans="1:14" ht="15" thickBot="1" x14ac:dyDescent="0.4">
      <c r="A35" s="67" t="s">
        <v>32</v>
      </c>
      <c r="B35" s="68"/>
      <c r="C35" s="68"/>
      <c r="D35" s="69"/>
      <c r="E35" s="70"/>
      <c r="F35" s="71">
        <f>SUM(F5:F26)</f>
        <v>421198.54000000004</v>
      </c>
      <c r="G35" s="96">
        <f>SUM(G5:G10,G11:G18,G29:G33)</f>
        <v>173769.5</v>
      </c>
      <c r="H35" s="96">
        <f>SUM(H5:H26,H29:H33)</f>
        <v>216628.6</v>
      </c>
      <c r="I35" s="96">
        <f>SUM(I5:I26,I29:I33)</f>
        <v>0</v>
      </c>
      <c r="J35" s="96">
        <f>SUM(J5:J26,J29:J33)</f>
        <v>391677.06</v>
      </c>
      <c r="K35" s="97">
        <v>0.9</v>
      </c>
      <c r="L35" s="96">
        <f>SUM(L5:L26,L29:L33)</f>
        <v>42120</v>
      </c>
      <c r="M35" s="98">
        <f>M27+M34</f>
        <v>21006.815999999999</v>
      </c>
      <c r="N35" s="99">
        <f>N27+N34</f>
        <v>29430.786</v>
      </c>
    </row>
    <row r="36" spans="1:14" ht="15" thickBot="1" x14ac:dyDescent="0.4">
      <c r="A36" s="115" t="s">
        <v>76</v>
      </c>
      <c r="B36" s="116"/>
      <c r="C36" s="116"/>
      <c r="D36" s="116"/>
      <c r="E36" s="116"/>
      <c r="F36" s="116"/>
      <c r="G36" s="116"/>
      <c r="H36" s="116"/>
      <c r="I36" s="117">
        <f>M35</f>
        <v>21006.815999999999</v>
      </c>
      <c r="J36" s="118"/>
      <c r="K36" s="118"/>
      <c r="L36" s="118"/>
      <c r="M36" s="119"/>
      <c r="N36" s="88" t="s">
        <v>38</v>
      </c>
    </row>
    <row r="37" spans="1:14" ht="15" thickBot="1" x14ac:dyDescent="0.4">
      <c r="A37" s="115" t="s">
        <v>33</v>
      </c>
      <c r="B37" s="116"/>
      <c r="C37" s="116"/>
      <c r="D37" s="116"/>
      <c r="E37" s="116"/>
      <c r="F37" s="116"/>
      <c r="G37" s="116"/>
      <c r="H37" s="116"/>
      <c r="I37" s="117">
        <f>H35-I36</f>
        <v>195621.78400000001</v>
      </c>
      <c r="J37" s="118"/>
      <c r="K37" s="118"/>
      <c r="L37" s="118"/>
      <c r="M37" s="119"/>
      <c r="N37" s="88" t="s">
        <v>38</v>
      </c>
    </row>
    <row r="39" spans="1:14" x14ac:dyDescent="0.35">
      <c r="M39" s="105" t="s">
        <v>78</v>
      </c>
    </row>
  </sheetData>
  <mergeCells count="16">
    <mergeCell ref="N1:N2"/>
    <mergeCell ref="G2:H2"/>
    <mergeCell ref="A4:N4"/>
    <mergeCell ref="A28:L28"/>
    <mergeCell ref="A29:B29"/>
    <mergeCell ref="A1:A2"/>
    <mergeCell ref="B1:B2"/>
    <mergeCell ref="F1:F2"/>
    <mergeCell ref="I1:I2"/>
    <mergeCell ref="J1:K2"/>
    <mergeCell ref="L1:L2"/>
    <mergeCell ref="A37:H37"/>
    <mergeCell ref="I37:M37"/>
    <mergeCell ref="A36:H36"/>
    <mergeCell ref="I36:M36"/>
    <mergeCell ref="M1:M2"/>
  </mergeCells>
  <pageMargins left="0.7" right="0.7" top="0.75" bottom="0.75" header="0.3" footer="0.3"/>
  <pageSetup scale="2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8F9E1-12C5-4532-988C-4DE7CF1D6D01}">
  <sheetPr>
    <pageSetUpPr fitToPage="1"/>
  </sheetPr>
  <dimension ref="A1:AN40"/>
  <sheetViews>
    <sheetView showGridLines="0" zoomScale="72" zoomScaleNormal="100" workbookViewId="0">
      <pane ySplit="3" topLeftCell="A20" activePane="bottomLeft" state="frozen"/>
      <selection pane="bottomLeft" activeCell="N36" sqref="N36"/>
    </sheetView>
  </sheetViews>
  <sheetFormatPr defaultColWidth="9.1796875" defaultRowHeight="14.5" x14ac:dyDescent="0.35"/>
  <cols>
    <col min="1" max="1" width="9.1796875" style="5"/>
    <col min="2" max="2" width="49.81640625" style="5" customWidth="1"/>
    <col min="3" max="3" width="16.1796875" style="5" hidden="1" customWidth="1"/>
    <col min="4" max="4" width="10.81640625" style="44" hidden="1" customWidth="1"/>
    <col min="5" max="5" width="13.7265625" style="39" hidden="1" customWidth="1"/>
    <col min="6" max="6" width="18.81640625" style="5" bestFit="1" customWidth="1"/>
    <col min="7" max="7" width="20.26953125" style="5" customWidth="1"/>
    <col min="8" max="8" width="16.7265625" style="5" customWidth="1"/>
    <col min="9" max="9" width="13.6328125" style="5" customWidth="1"/>
    <col min="10" max="10" width="16.7265625" style="5" customWidth="1"/>
    <col min="11" max="11" width="17.7265625" style="50" customWidth="1"/>
    <col min="12" max="12" width="16.453125" style="5" customWidth="1"/>
    <col min="13" max="13" width="19.08984375" style="5" customWidth="1"/>
    <col min="14" max="14" width="16.08984375" style="5" customWidth="1"/>
    <col min="15" max="16384" width="9.1796875" style="5"/>
  </cols>
  <sheetData>
    <row r="1" spans="1:40" x14ac:dyDescent="0.35">
      <c r="A1" s="120" t="s">
        <v>11</v>
      </c>
      <c r="B1" s="122" t="s">
        <v>12</v>
      </c>
      <c r="C1" s="23"/>
      <c r="D1" s="40"/>
      <c r="E1" s="25"/>
      <c r="F1" s="124" t="s">
        <v>13</v>
      </c>
      <c r="G1" s="22" t="s">
        <v>14</v>
      </c>
      <c r="H1" s="22" t="s">
        <v>15</v>
      </c>
      <c r="I1" s="122" t="s">
        <v>16</v>
      </c>
      <c r="J1" s="126" t="s">
        <v>17</v>
      </c>
      <c r="K1" s="127"/>
      <c r="L1" s="124" t="s">
        <v>18</v>
      </c>
      <c r="M1" s="137" t="s">
        <v>19</v>
      </c>
      <c r="N1" s="131" t="s">
        <v>44</v>
      </c>
    </row>
    <row r="2" spans="1:40" ht="15" thickBot="1" x14ac:dyDescent="0.4">
      <c r="A2" s="121"/>
      <c r="B2" s="123"/>
      <c r="C2" s="24"/>
      <c r="D2" s="41"/>
      <c r="E2" s="26"/>
      <c r="F2" s="125"/>
      <c r="G2" s="138" t="s">
        <v>20</v>
      </c>
      <c r="H2" s="139"/>
      <c r="I2" s="123"/>
      <c r="J2" s="128"/>
      <c r="K2" s="129"/>
      <c r="L2" s="130"/>
      <c r="M2" s="138"/>
      <c r="N2" s="132"/>
    </row>
    <row r="3" spans="1:40" ht="64" customHeight="1" thickBot="1" x14ac:dyDescent="0.4">
      <c r="A3" s="57" t="s">
        <v>21</v>
      </c>
      <c r="B3" s="58" t="s">
        <v>22</v>
      </c>
      <c r="C3" s="58" t="s">
        <v>34</v>
      </c>
      <c r="D3" s="59" t="s">
        <v>35</v>
      </c>
      <c r="E3" s="60" t="s">
        <v>43</v>
      </c>
      <c r="F3" s="61" t="s">
        <v>23</v>
      </c>
      <c r="G3" s="58" t="s">
        <v>24</v>
      </c>
      <c r="H3" s="61" t="s">
        <v>25</v>
      </c>
      <c r="I3" s="58" t="s">
        <v>26</v>
      </c>
      <c r="J3" s="62" t="s">
        <v>27</v>
      </c>
      <c r="K3" s="63" t="s">
        <v>28</v>
      </c>
      <c r="L3" s="66" t="s">
        <v>29</v>
      </c>
      <c r="M3" s="64" t="s">
        <v>75</v>
      </c>
      <c r="N3" s="84" t="s">
        <v>74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0" ht="15" thickBot="1" x14ac:dyDescent="0.4">
      <c r="A4" s="133" t="s">
        <v>31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5"/>
      <c r="M4" s="134"/>
      <c r="N4" s="13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0" x14ac:dyDescent="0.35">
      <c r="A5" s="17">
        <v>1</v>
      </c>
      <c r="B5" s="21" t="s">
        <v>48</v>
      </c>
      <c r="C5" s="21">
        <v>16886.27</v>
      </c>
      <c r="D5" s="42"/>
      <c r="E5" s="37"/>
      <c r="F5" s="18">
        <f>C5</f>
        <v>16886.27</v>
      </c>
      <c r="G5" s="18">
        <f>'Pay App #3'!G5+'Pay App #3'!H5</f>
        <v>16886.27</v>
      </c>
      <c r="H5" s="18"/>
      <c r="I5" s="18">
        <v>0</v>
      </c>
      <c r="J5" s="18">
        <f>G5+H5+I5</f>
        <v>16886.27</v>
      </c>
      <c r="K5" s="48">
        <f>J5/F5</f>
        <v>1</v>
      </c>
      <c r="L5" s="21">
        <f>F5-J5</f>
        <v>0</v>
      </c>
      <c r="M5" s="51"/>
      <c r="N5" s="19">
        <v>0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1:40" x14ac:dyDescent="0.35">
      <c r="A6" s="20">
        <v>2</v>
      </c>
      <c r="B6" s="7" t="s">
        <v>40</v>
      </c>
      <c r="C6" s="7">
        <v>73913.88</v>
      </c>
      <c r="D6" s="43"/>
      <c r="E6" s="38"/>
      <c r="F6" s="18">
        <f t="shared" ref="F6:F26" si="0">C6</f>
        <v>73913.88</v>
      </c>
      <c r="G6" s="18">
        <f>'Pay App #3'!G6+'Pay App #3'!H6</f>
        <v>73913.88</v>
      </c>
      <c r="H6" s="103"/>
      <c r="I6" s="18">
        <v>0</v>
      </c>
      <c r="J6" s="18">
        <f t="shared" ref="J6:J15" si="1">G6+H6+I6</f>
        <v>73913.88</v>
      </c>
      <c r="K6" s="48">
        <f t="shared" ref="K6:K23" si="2">J6/F6</f>
        <v>1</v>
      </c>
      <c r="L6" s="21">
        <f t="shared" ref="L6:L26" si="3">F6-J6</f>
        <v>0</v>
      </c>
      <c r="M6" s="51"/>
      <c r="N6" s="85">
        <v>0</v>
      </c>
    </row>
    <row r="7" spans="1:40" x14ac:dyDescent="0.35">
      <c r="A7" s="20">
        <v>3</v>
      </c>
      <c r="B7" s="7" t="s">
        <v>42</v>
      </c>
      <c r="C7" s="76">
        <v>0.02</v>
      </c>
      <c r="D7" s="43"/>
      <c r="E7" s="38"/>
      <c r="F7" s="18">
        <f t="shared" si="0"/>
        <v>0.02</v>
      </c>
      <c r="G7" s="18">
        <f>'Pay App #3'!G7+'Pay App #3'!H7</f>
        <v>0</v>
      </c>
      <c r="H7" s="18"/>
      <c r="I7" s="18">
        <v>0</v>
      </c>
      <c r="J7" s="18">
        <f t="shared" si="1"/>
        <v>0</v>
      </c>
      <c r="K7" s="48">
        <f t="shared" si="2"/>
        <v>0</v>
      </c>
      <c r="L7" s="21">
        <f t="shared" si="3"/>
        <v>0.02</v>
      </c>
      <c r="M7" s="51"/>
      <c r="N7" s="85">
        <f t="shared" ref="N7:N10" si="4">H7*0.1</f>
        <v>0</v>
      </c>
    </row>
    <row r="8" spans="1:40" x14ac:dyDescent="0.35">
      <c r="A8" s="20">
        <v>4</v>
      </c>
      <c r="B8" s="7" t="s">
        <v>41</v>
      </c>
      <c r="C8" s="89" t="s">
        <v>67</v>
      </c>
      <c r="D8" s="43"/>
      <c r="E8" s="38"/>
      <c r="F8" s="18" t="str">
        <f t="shared" si="0"/>
        <v>Included in 2.0</v>
      </c>
      <c r="G8" s="18">
        <f>'Pay App #3'!G8+'Pay App #3'!H8</f>
        <v>0</v>
      </c>
      <c r="H8" s="18"/>
      <c r="I8" s="18">
        <v>0</v>
      </c>
      <c r="J8" s="18">
        <f t="shared" si="1"/>
        <v>0</v>
      </c>
      <c r="K8" s="48"/>
      <c r="L8" s="21"/>
      <c r="M8" s="51"/>
      <c r="N8" s="85"/>
    </row>
    <row r="9" spans="1:40" x14ac:dyDescent="0.35">
      <c r="A9" s="20">
        <v>5</v>
      </c>
      <c r="B9" s="7" t="s">
        <v>49</v>
      </c>
      <c r="C9" s="89" t="s">
        <v>67</v>
      </c>
      <c r="D9" s="43"/>
      <c r="E9" s="38"/>
      <c r="F9" s="18" t="str">
        <f t="shared" si="0"/>
        <v>Included in 2.0</v>
      </c>
      <c r="G9" s="18">
        <f>'Pay App #3'!G9+'Pay App #3'!H9</f>
        <v>0</v>
      </c>
      <c r="H9" s="18"/>
      <c r="I9" s="18">
        <v>0</v>
      </c>
      <c r="J9" s="18">
        <f t="shared" si="1"/>
        <v>0</v>
      </c>
      <c r="K9" s="48"/>
      <c r="L9" s="21"/>
      <c r="M9" s="51"/>
      <c r="N9" s="85">
        <f t="shared" si="4"/>
        <v>0</v>
      </c>
    </row>
    <row r="10" spans="1:40" x14ac:dyDescent="0.35">
      <c r="A10" s="20">
        <v>6</v>
      </c>
      <c r="B10" s="7" t="s">
        <v>50</v>
      </c>
      <c r="C10" s="89" t="s">
        <v>68</v>
      </c>
      <c r="D10" s="43"/>
      <c r="E10" s="38"/>
      <c r="F10" s="18" t="str">
        <f t="shared" si="0"/>
        <v>Not Included</v>
      </c>
      <c r="G10" s="18">
        <f>'Pay App #3'!G10+'Pay App #3'!H10</f>
        <v>0</v>
      </c>
      <c r="H10" s="18"/>
      <c r="I10" s="18">
        <v>0</v>
      </c>
      <c r="J10" s="18">
        <f t="shared" si="1"/>
        <v>0</v>
      </c>
      <c r="K10" s="48"/>
      <c r="L10" s="21"/>
      <c r="M10" s="51"/>
      <c r="N10" s="85">
        <f t="shared" si="4"/>
        <v>0</v>
      </c>
    </row>
    <row r="11" spans="1:40" s="6" customFormat="1" ht="29.5" customHeight="1" x14ac:dyDescent="0.35">
      <c r="A11" s="20">
        <v>7</v>
      </c>
      <c r="B11" s="92" t="s">
        <v>51</v>
      </c>
      <c r="C11" s="89">
        <v>19122.099999999999</v>
      </c>
      <c r="D11" s="43"/>
      <c r="E11" s="38"/>
      <c r="F11" s="18">
        <f t="shared" si="0"/>
        <v>19122.099999999999</v>
      </c>
      <c r="G11" s="18">
        <f>'Pay App #3'!G11+'Pay App #3'!H11</f>
        <v>19122.099999999999</v>
      </c>
      <c r="H11" s="102"/>
      <c r="I11" s="18">
        <v>0</v>
      </c>
      <c r="J11" s="18">
        <f t="shared" si="1"/>
        <v>19122.099999999999</v>
      </c>
      <c r="K11" s="48">
        <f t="shared" si="2"/>
        <v>1</v>
      </c>
      <c r="L11" s="21">
        <f t="shared" si="3"/>
        <v>0</v>
      </c>
      <c r="M11" s="51"/>
      <c r="N11" s="85">
        <f>J11*0.1</f>
        <v>1912.21</v>
      </c>
    </row>
    <row r="12" spans="1:40" x14ac:dyDescent="0.35">
      <c r="A12" s="20">
        <v>8</v>
      </c>
      <c r="B12" s="7" t="s">
        <v>52</v>
      </c>
      <c r="C12" s="89">
        <v>31205.03</v>
      </c>
      <c r="D12" s="43"/>
      <c r="E12" s="38"/>
      <c r="F12" s="18">
        <f t="shared" si="0"/>
        <v>31205.03</v>
      </c>
      <c r="G12" s="18">
        <f>'Pay App #3'!G12+'Pay App #3'!H12</f>
        <v>31205.03</v>
      </c>
      <c r="H12" s="102"/>
      <c r="I12" s="18">
        <v>0</v>
      </c>
      <c r="J12" s="18">
        <f t="shared" si="1"/>
        <v>31205.03</v>
      </c>
      <c r="K12" s="48">
        <f t="shared" si="2"/>
        <v>1</v>
      </c>
      <c r="L12" s="21">
        <f t="shared" si="3"/>
        <v>0</v>
      </c>
      <c r="M12" s="51"/>
      <c r="N12" s="85">
        <f t="shared" ref="N12:N26" si="5">J12*0.1</f>
        <v>3120.5030000000002</v>
      </c>
    </row>
    <row r="13" spans="1:40" s="6" customFormat="1" x14ac:dyDescent="0.35">
      <c r="A13" s="20">
        <v>9</v>
      </c>
      <c r="B13" s="7" t="s">
        <v>53</v>
      </c>
      <c r="C13" s="89">
        <v>36777.53</v>
      </c>
      <c r="D13" s="43"/>
      <c r="E13" s="38"/>
      <c r="F13" s="18">
        <f t="shared" si="0"/>
        <v>36777.53</v>
      </c>
      <c r="G13" s="18">
        <f>'Pay App #3'!G13+'Pay App #3'!H13</f>
        <v>36777.53</v>
      </c>
      <c r="H13" s="107"/>
      <c r="I13" s="18">
        <v>0</v>
      </c>
      <c r="J13" s="18">
        <f t="shared" si="1"/>
        <v>36777.53</v>
      </c>
      <c r="K13" s="48">
        <f t="shared" si="2"/>
        <v>1</v>
      </c>
      <c r="L13" s="21">
        <f t="shared" si="3"/>
        <v>0</v>
      </c>
      <c r="M13" s="51">
        <f>H13*0.1</f>
        <v>0</v>
      </c>
      <c r="N13" s="85">
        <f t="shared" si="5"/>
        <v>3677.7530000000002</v>
      </c>
    </row>
    <row r="14" spans="1:40" x14ac:dyDescent="0.35">
      <c r="A14" s="20">
        <v>10</v>
      </c>
      <c r="B14" s="7" t="s">
        <v>54</v>
      </c>
      <c r="C14" s="89">
        <v>8866.34</v>
      </c>
      <c r="D14" s="43"/>
      <c r="E14" s="38"/>
      <c r="F14" s="18">
        <f t="shared" si="0"/>
        <v>8866.34</v>
      </c>
      <c r="G14" s="18">
        <f>'Pay App #3'!G14+'Pay App #3'!H14</f>
        <v>8866.34</v>
      </c>
      <c r="H14" s="107"/>
      <c r="I14" s="18">
        <v>0</v>
      </c>
      <c r="J14" s="18">
        <f t="shared" si="1"/>
        <v>8866.34</v>
      </c>
      <c r="K14" s="48">
        <f t="shared" si="2"/>
        <v>1</v>
      </c>
      <c r="L14" s="21">
        <f t="shared" si="3"/>
        <v>0</v>
      </c>
      <c r="M14" s="51">
        <f t="shared" ref="M14:M23" si="6">H14*0.1</f>
        <v>0</v>
      </c>
      <c r="N14" s="85">
        <f t="shared" si="5"/>
        <v>886.63400000000001</v>
      </c>
      <c r="Q14" s="6"/>
      <c r="R14" s="6"/>
      <c r="S14" s="6"/>
    </row>
    <row r="15" spans="1:40" s="6" customFormat="1" x14ac:dyDescent="0.35">
      <c r="A15" s="20">
        <v>11</v>
      </c>
      <c r="B15" s="7" t="s">
        <v>55</v>
      </c>
      <c r="C15" s="89">
        <v>1278.94</v>
      </c>
      <c r="D15" s="43"/>
      <c r="E15" s="38"/>
      <c r="F15" s="18">
        <f t="shared" si="0"/>
        <v>1278.94</v>
      </c>
      <c r="G15" s="18">
        <f>'Pay App #3'!G15+'Pay App #3'!H15</f>
        <v>1278.96</v>
      </c>
      <c r="H15" s="107"/>
      <c r="I15" s="18">
        <v>0</v>
      </c>
      <c r="J15" s="18">
        <f t="shared" si="1"/>
        <v>1278.96</v>
      </c>
      <c r="K15" s="48">
        <f t="shared" si="2"/>
        <v>1.0000156379501774</v>
      </c>
      <c r="L15" s="21">
        <f t="shared" si="3"/>
        <v>-1.999999999998181E-2</v>
      </c>
      <c r="M15" s="51">
        <f t="shared" si="6"/>
        <v>0</v>
      </c>
      <c r="N15" s="85">
        <f>J15*0.1</f>
        <v>127.89600000000002</v>
      </c>
    </row>
    <row r="16" spans="1:40" x14ac:dyDescent="0.35">
      <c r="A16" s="20">
        <v>12</v>
      </c>
      <c r="B16" s="7" t="s">
        <v>56</v>
      </c>
      <c r="C16" s="89" t="s">
        <v>68</v>
      </c>
      <c r="D16" s="43"/>
      <c r="E16" s="38"/>
      <c r="F16" s="18" t="str">
        <f t="shared" si="0"/>
        <v>Not Included</v>
      </c>
      <c r="G16" s="18">
        <f>'Pay App #3'!G16+'Pay App #3'!H16</f>
        <v>0</v>
      </c>
      <c r="H16" s="102"/>
      <c r="I16" s="18">
        <v>0</v>
      </c>
      <c r="J16" s="18">
        <f>G16+H15+I16</f>
        <v>0</v>
      </c>
      <c r="K16" s="48"/>
      <c r="L16" s="21"/>
      <c r="M16" s="51">
        <f t="shared" si="6"/>
        <v>0</v>
      </c>
      <c r="N16" s="85"/>
    </row>
    <row r="17" spans="1:14" x14ac:dyDescent="0.35">
      <c r="A17" s="20">
        <v>13</v>
      </c>
      <c r="B17" s="7" t="s">
        <v>57</v>
      </c>
      <c r="C17" s="89">
        <v>25098.83</v>
      </c>
      <c r="D17" s="43"/>
      <c r="E17" s="38"/>
      <c r="F17" s="18">
        <f t="shared" si="0"/>
        <v>25098.83</v>
      </c>
      <c r="G17" s="18">
        <f>'Pay App #3'!G17+'Pay App #3'!H17</f>
        <v>25098.83</v>
      </c>
      <c r="H17" s="107"/>
      <c r="I17" s="18">
        <v>0</v>
      </c>
      <c r="J17" s="18">
        <f t="shared" ref="J17:J26" si="7">G17+H17+I17</f>
        <v>25098.83</v>
      </c>
      <c r="K17" s="48">
        <f t="shared" si="2"/>
        <v>1</v>
      </c>
      <c r="L17" s="21">
        <f t="shared" si="3"/>
        <v>0</v>
      </c>
      <c r="M17" s="51">
        <f t="shared" si="6"/>
        <v>0</v>
      </c>
      <c r="N17" s="85">
        <f>J17*0.1</f>
        <v>2509.8830000000003</v>
      </c>
    </row>
    <row r="18" spans="1:14" s="6" customFormat="1" x14ac:dyDescent="0.35">
      <c r="A18" s="20">
        <v>14</v>
      </c>
      <c r="B18" s="7" t="s">
        <v>58</v>
      </c>
      <c r="C18" s="89">
        <v>5401.13</v>
      </c>
      <c r="D18" s="43"/>
      <c r="E18" s="38"/>
      <c r="F18" s="18">
        <f t="shared" si="0"/>
        <v>5401.13</v>
      </c>
      <c r="G18" s="18">
        <f>'Pay App #3'!G18+'Pay App #3'!H18</f>
        <v>5401.13</v>
      </c>
      <c r="H18" s="107"/>
      <c r="I18" s="18">
        <v>0</v>
      </c>
      <c r="J18" s="18">
        <f t="shared" si="7"/>
        <v>5401.13</v>
      </c>
      <c r="K18" s="48">
        <f t="shared" si="2"/>
        <v>1</v>
      </c>
      <c r="L18" s="21">
        <f t="shared" si="3"/>
        <v>0</v>
      </c>
      <c r="M18" s="51">
        <f t="shared" si="6"/>
        <v>0</v>
      </c>
      <c r="N18" s="85">
        <f t="shared" si="5"/>
        <v>540.11300000000006</v>
      </c>
    </row>
    <row r="19" spans="1:14" s="6" customFormat="1" x14ac:dyDescent="0.35">
      <c r="A19" s="20">
        <v>15</v>
      </c>
      <c r="B19" s="7" t="s">
        <v>59</v>
      </c>
      <c r="C19" s="89">
        <v>1374.62</v>
      </c>
      <c r="D19" s="43"/>
      <c r="E19" s="38"/>
      <c r="F19" s="18">
        <f t="shared" si="0"/>
        <v>1374.62</v>
      </c>
      <c r="G19" s="18">
        <f>'Pay App #3'!G19+'Pay App #3'!H19</f>
        <v>1374.62</v>
      </c>
      <c r="H19" s="107"/>
      <c r="I19" s="18">
        <v>0</v>
      </c>
      <c r="J19" s="18">
        <f t="shared" si="7"/>
        <v>1374.62</v>
      </c>
      <c r="K19" s="48">
        <f t="shared" si="2"/>
        <v>1</v>
      </c>
      <c r="L19" s="21">
        <f t="shared" si="3"/>
        <v>0</v>
      </c>
      <c r="M19" s="51">
        <f t="shared" si="6"/>
        <v>0</v>
      </c>
      <c r="N19" s="85">
        <f t="shared" si="5"/>
        <v>137.46199999999999</v>
      </c>
    </row>
    <row r="20" spans="1:14" x14ac:dyDescent="0.35">
      <c r="A20" s="20">
        <v>16</v>
      </c>
      <c r="B20" s="7" t="s">
        <v>60</v>
      </c>
      <c r="C20" s="89">
        <v>2658.85</v>
      </c>
      <c r="D20" s="43"/>
      <c r="E20" s="38"/>
      <c r="F20" s="18">
        <f t="shared" si="0"/>
        <v>2658.85</v>
      </c>
      <c r="G20" s="18">
        <f>'Pay App #3'!G20+'Pay App #3'!H20</f>
        <v>2658.85</v>
      </c>
      <c r="H20" s="107"/>
      <c r="I20" s="18">
        <v>0</v>
      </c>
      <c r="J20" s="18">
        <f t="shared" si="7"/>
        <v>2658.85</v>
      </c>
      <c r="K20" s="48">
        <f t="shared" si="2"/>
        <v>1</v>
      </c>
      <c r="L20" s="21">
        <f t="shared" si="3"/>
        <v>0</v>
      </c>
      <c r="M20" s="51">
        <f t="shared" si="6"/>
        <v>0</v>
      </c>
      <c r="N20" s="85">
        <f t="shared" si="5"/>
        <v>265.88499999999999</v>
      </c>
    </row>
    <row r="21" spans="1:14" s="6" customFormat="1" x14ac:dyDescent="0.35">
      <c r="A21" s="20">
        <v>17</v>
      </c>
      <c r="B21" s="7" t="s">
        <v>61</v>
      </c>
      <c r="C21" s="93">
        <v>162500</v>
      </c>
      <c r="D21" s="43"/>
      <c r="E21" s="38"/>
      <c r="F21" s="18">
        <f t="shared" si="0"/>
        <v>162500</v>
      </c>
      <c r="G21" s="18">
        <f>'Pay App #3'!G21+'Pay App #3'!H21</f>
        <v>149420</v>
      </c>
      <c r="H21" s="103">
        <f>F21-G21</f>
        <v>13080</v>
      </c>
      <c r="I21" s="18">
        <v>0</v>
      </c>
      <c r="J21" s="18">
        <f t="shared" si="7"/>
        <v>162500</v>
      </c>
      <c r="K21" s="48">
        <f t="shared" si="2"/>
        <v>1</v>
      </c>
      <c r="L21" s="21">
        <f t="shared" si="3"/>
        <v>0</v>
      </c>
      <c r="M21" s="51">
        <f t="shared" si="6"/>
        <v>1308</v>
      </c>
      <c r="N21" s="85">
        <f t="shared" si="5"/>
        <v>16250</v>
      </c>
    </row>
    <row r="22" spans="1:14" x14ac:dyDescent="0.35">
      <c r="A22" s="20">
        <v>18</v>
      </c>
      <c r="B22" s="7" t="s">
        <v>62</v>
      </c>
      <c r="C22" s="89">
        <v>6240</v>
      </c>
      <c r="D22" s="43"/>
      <c r="E22" s="38"/>
      <c r="F22" s="18">
        <f t="shared" si="0"/>
        <v>6240</v>
      </c>
      <c r="G22" s="18">
        <f>'Pay App #3'!G22+'Pay App #3'!H22</f>
        <v>6240</v>
      </c>
      <c r="H22" s="107"/>
      <c r="I22" s="18">
        <v>0</v>
      </c>
      <c r="J22" s="18">
        <f t="shared" si="7"/>
        <v>6240</v>
      </c>
      <c r="K22" s="48">
        <f t="shared" si="2"/>
        <v>1</v>
      </c>
      <c r="L22" s="21">
        <f t="shared" si="3"/>
        <v>0</v>
      </c>
      <c r="M22" s="51">
        <f t="shared" si="6"/>
        <v>0</v>
      </c>
      <c r="N22" s="85">
        <f t="shared" si="5"/>
        <v>624</v>
      </c>
    </row>
    <row r="23" spans="1:14" s="6" customFormat="1" ht="29" customHeight="1" x14ac:dyDescent="0.35">
      <c r="A23" s="20">
        <v>19</v>
      </c>
      <c r="B23" s="92" t="s">
        <v>63</v>
      </c>
      <c r="C23" s="89">
        <v>835</v>
      </c>
      <c r="D23" s="43"/>
      <c r="E23" s="38"/>
      <c r="F23" s="18">
        <f t="shared" si="0"/>
        <v>835</v>
      </c>
      <c r="G23" s="18">
        <f>'Pay App #3'!G23+'Pay App #3'!H23</f>
        <v>835</v>
      </c>
      <c r="H23" s="107"/>
      <c r="I23" s="18">
        <v>0</v>
      </c>
      <c r="J23" s="18">
        <f t="shared" si="7"/>
        <v>835</v>
      </c>
      <c r="K23" s="48">
        <f t="shared" si="2"/>
        <v>1</v>
      </c>
      <c r="L23" s="21">
        <f t="shared" si="3"/>
        <v>0</v>
      </c>
      <c r="M23" s="51">
        <f t="shared" si="6"/>
        <v>0</v>
      </c>
      <c r="N23" s="85">
        <f t="shared" si="5"/>
        <v>83.5</v>
      </c>
    </row>
    <row r="24" spans="1:14" s="6" customFormat="1" ht="29" customHeight="1" x14ac:dyDescent="0.35">
      <c r="A24" s="20">
        <v>20</v>
      </c>
      <c r="B24" s="92" t="s">
        <v>64</v>
      </c>
      <c r="C24" s="89">
        <v>11520</v>
      </c>
      <c r="D24" s="43"/>
      <c r="E24" s="38"/>
      <c r="F24" s="18">
        <f t="shared" si="0"/>
        <v>11520</v>
      </c>
      <c r="G24" s="18">
        <f>'Pay App #3'!G24+'Pay App #3'!H24</f>
        <v>0</v>
      </c>
      <c r="H24" s="103">
        <f t="shared" ref="H24:H26" si="8">F24-G24</f>
        <v>11520</v>
      </c>
      <c r="I24" s="18">
        <v>0</v>
      </c>
      <c r="J24" s="18">
        <f t="shared" si="7"/>
        <v>11520</v>
      </c>
      <c r="K24" s="48"/>
      <c r="L24" s="21">
        <f t="shared" si="3"/>
        <v>0</v>
      </c>
      <c r="M24" s="52"/>
      <c r="N24" s="85">
        <f t="shared" si="5"/>
        <v>1152</v>
      </c>
    </row>
    <row r="25" spans="1:14" s="6" customFormat="1" x14ac:dyDescent="0.35">
      <c r="A25" s="20">
        <v>21</v>
      </c>
      <c r="B25" s="7" t="s">
        <v>65</v>
      </c>
      <c r="C25" s="89">
        <v>11520</v>
      </c>
      <c r="D25" s="43"/>
      <c r="E25" s="38"/>
      <c r="F25" s="18">
        <f t="shared" si="0"/>
        <v>11520</v>
      </c>
      <c r="G25" s="18">
        <f>'Pay App #3'!G25+'Pay App #3'!H25</f>
        <v>0</v>
      </c>
      <c r="H25" s="103">
        <f t="shared" si="8"/>
        <v>11520</v>
      </c>
      <c r="I25" s="18">
        <v>0</v>
      </c>
      <c r="J25" s="18">
        <f t="shared" si="7"/>
        <v>11520</v>
      </c>
      <c r="K25" s="48"/>
      <c r="L25" s="21">
        <f t="shared" si="3"/>
        <v>0</v>
      </c>
      <c r="M25" s="52"/>
      <c r="N25" s="85">
        <f t="shared" si="5"/>
        <v>1152</v>
      </c>
    </row>
    <row r="26" spans="1:14" s="6" customFormat="1" x14ac:dyDescent="0.35">
      <c r="A26" s="20">
        <v>22</v>
      </c>
      <c r="B26" s="7" t="s">
        <v>66</v>
      </c>
      <c r="C26" s="89">
        <v>6000</v>
      </c>
      <c r="D26" s="43"/>
      <c r="E26" s="38"/>
      <c r="F26" s="18">
        <f t="shared" si="0"/>
        <v>6000</v>
      </c>
      <c r="G26" s="18">
        <f>'Pay App #3'!G26+'Pay App #3'!H26</f>
        <v>0</v>
      </c>
      <c r="H26" s="103">
        <f t="shared" si="8"/>
        <v>6000</v>
      </c>
      <c r="I26" s="18">
        <v>0</v>
      </c>
      <c r="J26" s="18">
        <f t="shared" si="7"/>
        <v>6000</v>
      </c>
      <c r="K26" s="48"/>
      <c r="L26" s="21">
        <f t="shared" si="3"/>
        <v>0</v>
      </c>
      <c r="M26" s="52"/>
      <c r="N26" s="85">
        <f t="shared" si="5"/>
        <v>600</v>
      </c>
    </row>
    <row r="27" spans="1:14" s="6" customFormat="1" ht="15" thickBot="1" x14ac:dyDescent="0.4">
      <c r="A27" s="90" t="s">
        <v>32</v>
      </c>
      <c r="B27" s="91"/>
      <c r="C27" s="91">
        <f>SUM(C5:C26)</f>
        <v>421198.54000000004</v>
      </c>
      <c r="D27" s="91">
        <f t="shared" ref="D27:M27" si="9">SUM(D5:D26)</f>
        <v>0</v>
      </c>
      <c r="E27" s="91">
        <f t="shared" si="9"/>
        <v>0</v>
      </c>
      <c r="F27" s="91">
        <f t="shared" si="9"/>
        <v>421198.54000000004</v>
      </c>
      <c r="G27" s="91">
        <f t="shared" si="9"/>
        <v>379078.54000000004</v>
      </c>
      <c r="H27" s="91">
        <f t="shared" si="9"/>
        <v>42120</v>
      </c>
      <c r="I27" s="91">
        <f t="shared" si="9"/>
        <v>0</v>
      </c>
      <c r="J27" s="91">
        <f t="shared" si="9"/>
        <v>421198.54000000004</v>
      </c>
      <c r="K27" s="94">
        <f>AVERAGE(K5:K26)</f>
        <v>0.93333437586334511</v>
      </c>
      <c r="L27" s="91">
        <f t="shared" si="9"/>
        <v>1.8190310369092799E-14</v>
      </c>
      <c r="M27" s="91">
        <f t="shared" si="9"/>
        <v>1308</v>
      </c>
      <c r="N27" s="91">
        <f>SUM(N5:N26)</f>
        <v>33039.839</v>
      </c>
    </row>
    <row r="28" spans="1:14" ht="15" thickBot="1" x14ac:dyDescent="0.4">
      <c r="A28" s="133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6"/>
      <c r="M28" s="45"/>
      <c r="N28" s="46"/>
    </row>
    <row r="29" spans="1:14" x14ac:dyDescent="0.35">
      <c r="A29" s="140" t="s">
        <v>69</v>
      </c>
      <c r="B29" s="141"/>
      <c r="C29" s="65"/>
      <c r="D29" s="82"/>
      <c r="E29" s="83"/>
      <c r="F29" s="21"/>
      <c r="G29" s="21"/>
      <c r="H29" s="21"/>
      <c r="I29" s="21"/>
      <c r="J29" s="21">
        <f>G29+H29+I29</f>
        <v>0</v>
      </c>
      <c r="K29" s="49"/>
      <c r="L29" s="21"/>
      <c r="M29" s="53"/>
      <c r="N29" s="85"/>
    </row>
    <row r="30" spans="1:14" x14ac:dyDescent="0.35">
      <c r="A30" s="20">
        <v>23</v>
      </c>
      <c r="B30" s="56" t="s">
        <v>70</v>
      </c>
      <c r="C30" s="56"/>
      <c r="D30" s="74"/>
      <c r="E30" s="75"/>
      <c r="F30" s="7">
        <v>3599</v>
      </c>
      <c r="G30" s="18">
        <f>'Pay App #3'!F30+'Pay App #3'!G30</f>
        <v>3599</v>
      </c>
      <c r="H30" s="108"/>
      <c r="I30" s="18">
        <v>0</v>
      </c>
      <c r="J30" s="21">
        <f t="shared" ref="J30:J33" si="10">G30+H30+I30</f>
        <v>3599</v>
      </c>
      <c r="K30" s="49">
        <f t="shared" ref="K30:K32" si="11">J30/F30</f>
        <v>1</v>
      </c>
      <c r="L30" s="18"/>
      <c r="M30" s="52">
        <f>H30*0.1</f>
        <v>0</v>
      </c>
      <c r="N30" s="18">
        <f>H30*0.1</f>
        <v>0</v>
      </c>
    </row>
    <row r="31" spans="1:14" x14ac:dyDescent="0.35">
      <c r="A31" s="20">
        <v>24</v>
      </c>
      <c r="B31" s="56" t="s">
        <v>71</v>
      </c>
      <c r="C31" s="56"/>
      <c r="D31" s="74"/>
      <c r="E31" s="75"/>
      <c r="F31" s="7">
        <v>5290.09</v>
      </c>
      <c r="G31" s="18">
        <f>'Pay App #3'!F31+'Pay App #3'!G31</f>
        <v>10580.18</v>
      </c>
      <c r="I31" s="18">
        <v>0</v>
      </c>
      <c r="J31" s="21">
        <f t="shared" si="10"/>
        <v>10580.18</v>
      </c>
      <c r="K31" s="49">
        <f t="shared" si="11"/>
        <v>2</v>
      </c>
      <c r="L31" s="18">
        <v>0</v>
      </c>
      <c r="M31" s="52">
        <f t="shared" ref="M31:M32" si="12">H31*0.1</f>
        <v>0</v>
      </c>
      <c r="N31" s="18">
        <f t="shared" ref="N31:N33" si="13">H31*0.1</f>
        <v>0</v>
      </c>
    </row>
    <row r="32" spans="1:14" x14ac:dyDescent="0.35">
      <c r="A32" s="20">
        <v>25</v>
      </c>
      <c r="B32" s="56" t="s">
        <v>72</v>
      </c>
      <c r="C32" s="56"/>
      <c r="D32" s="74"/>
      <c r="E32" s="75"/>
      <c r="F32" s="7">
        <v>2429.87</v>
      </c>
      <c r="G32" s="18">
        <f>'Pay App #3'!F32+'Pay App #3'!G32</f>
        <v>2429.87</v>
      </c>
      <c r="H32" s="108"/>
      <c r="I32" s="18">
        <v>0</v>
      </c>
      <c r="J32" s="21">
        <f t="shared" si="10"/>
        <v>2429.87</v>
      </c>
      <c r="K32" s="49">
        <f t="shared" si="11"/>
        <v>1</v>
      </c>
      <c r="L32" s="18"/>
      <c r="M32" s="52">
        <f t="shared" si="12"/>
        <v>0</v>
      </c>
      <c r="N32" s="18">
        <f t="shared" si="13"/>
        <v>0</v>
      </c>
    </row>
    <row r="33" spans="1:14" x14ac:dyDescent="0.35">
      <c r="A33" s="20">
        <v>26</v>
      </c>
      <c r="B33" s="56" t="s">
        <v>73</v>
      </c>
      <c r="C33" s="56"/>
      <c r="D33" s="74"/>
      <c r="E33" s="75"/>
      <c r="F33" s="7"/>
      <c r="G33" s="18"/>
      <c r="H33" s="7">
        <v>4986.75</v>
      </c>
      <c r="I33" s="18">
        <v>0</v>
      </c>
      <c r="J33" s="21">
        <f t="shared" si="10"/>
        <v>4986.75</v>
      </c>
      <c r="K33" s="49"/>
      <c r="L33" s="18">
        <v>0</v>
      </c>
      <c r="M33" s="54"/>
      <c r="N33" s="18">
        <f t="shared" si="13"/>
        <v>498.67500000000001</v>
      </c>
    </row>
    <row r="34" spans="1:14" x14ac:dyDescent="0.35">
      <c r="A34" s="20"/>
      <c r="B34" s="56"/>
      <c r="C34" s="56"/>
      <c r="D34" s="74"/>
      <c r="E34" s="75"/>
      <c r="F34" s="7"/>
      <c r="G34" s="18"/>
      <c r="H34" s="7">
        <v>12885</v>
      </c>
      <c r="I34" s="18"/>
      <c r="J34" s="21"/>
      <c r="K34" s="49"/>
      <c r="L34" s="18"/>
      <c r="M34" s="54"/>
      <c r="N34" s="18"/>
    </row>
    <row r="35" spans="1:14" ht="15" thickBot="1" x14ac:dyDescent="0.4">
      <c r="A35" s="86" t="s">
        <v>36</v>
      </c>
      <c r="B35" s="78"/>
      <c r="C35" s="78" t="s">
        <v>45</v>
      </c>
      <c r="D35" s="79"/>
      <c r="E35" s="80"/>
      <c r="F35" s="78">
        <f>SUM(F30:F33)</f>
        <v>11318.96</v>
      </c>
      <c r="G35" s="78">
        <f>SUM(G30:G33)</f>
        <v>16609.05</v>
      </c>
      <c r="H35" s="47">
        <f>SUM(H30:H33)</f>
        <v>4986.75</v>
      </c>
      <c r="I35" s="47">
        <f t="shared" ref="I35:M35" si="14">SUM(I30:I33)</f>
        <v>0</v>
      </c>
      <c r="J35" s="47">
        <f t="shared" si="14"/>
        <v>21595.8</v>
      </c>
      <c r="K35" s="101">
        <f>SUM(K30:K33)/4</f>
        <v>1</v>
      </c>
      <c r="L35" s="47">
        <f t="shared" si="14"/>
        <v>0</v>
      </c>
      <c r="M35" s="47">
        <f t="shared" si="14"/>
        <v>0</v>
      </c>
      <c r="N35" s="47">
        <f>SUM(N30:N33)</f>
        <v>498.67500000000001</v>
      </c>
    </row>
    <row r="36" spans="1:14" ht="15" thickBot="1" x14ac:dyDescent="0.4">
      <c r="A36" s="67" t="s">
        <v>32</v>
      </c>
      <c r="B36" s="68"/>
      <c r="C36" s="68"/>
      <c r="D36" s="69"/>
      <c r="E36" s="70"/>
      <c r="F36" s="71">
        <f>SUM(F5:F26)</f>
        <v>421198.54000000004</v>
      </c>
      <c r="G36" s="96">
        <f>SUM(G5:G10,G11:G18,G29:G33)</f>
        <v>235159.12</v>
      </c>
      <c r="H36" s="96">
        <f>SUM(H5:H26,H29:H34)</f>
        <v>59991.75</v>
      </c>
      <c r="I36" s="96">
        <f>SUM(I5:I26,I29:I33)</f>
        <v>0</v>
      </c>
      <c r="J36" s="96">
        <f>SUM(J5:J26,J29:J33)</f>
        <v>442794.34</v>
      </c>
      <c r="K36" s="97">
        <v>0.9</v>
      </c>
      <c r="L36" s="96">
        <f>SUM(L5:L26,L29:L33)</f>
        <v>1.8190310369092799E-14</v>
      </c>
      <c r="M36" s="98">
        <f>M27+M35</f>
        <v>1308</v>
      </c>
      <c r="N36" s="99">
        <f>N27+N35</f>
        <v>33538.514000000003</v>
      </c>
    </row>
    <row r="37" spans="1:14" ht="15" thickBot="1" x14ac:dyDescent="0.4">
      <c r="A37" s="115" t="s">
        <v>76</v>
      </c>
      <c r="B37" s="116"/>
      <c r="C37" s="116"/>
      <c r="D37" s="116"/>
      <c r="E37" s="116"/>
      <c r="F37" s="116"/>
      <c r="G37" s="116"/>
      <c r="H37" s="116"/>
      <c r="I37" s="117">
        <f>M36</f>
        <v>1308</v>
      </c>
      <c r="J37" s="118"/>
      <c r="K37" s="118"/>
      <c r="L37" s="118"/>
      <c r="M37" s="119"/>
      <c r="N37" s="88" t="s">
        <v>38</v>
      </c>
    </row>
    <row r="38" spans="1:14" ht="15" thickBot="1" x14ac:dyDescent="0.4">
      <c r="A38" s="115" t="s">
        <v>33</v>
      </c>
      <c r="B38" s="116"/>
      <c r="C38" s="116"/>
      <c r="D38" s="116"/>
      <c r="E38" s="116"/>
      <c r="F38" s="116"/>
      <c r="G38" s="116"/>
      <c r="H38" s="116"/>
      <c r="I38" s="117">
        <f>H36-I37</f>
        <v>58683.75</v>
      </c>
      <c r="J38" s="118"/>
      <c r="K38" s="118"/>
      <c r="L38" s="118"/>
      <c r="M38" s="119"/>
      <c r="N38" s="88" t="s">
        <v>38</v>
      </c>
    </row>
    <row r="40" spans="1:14" x14ac:dyDescent="0.35">
      <c r="M40" s="105"/>
    </row>
  </sheetData>
  <mergeCells count="16">
    <mergeCell ref="A37:H37"/>
    <mergeCell ref="I37:M37"/>
    <mergeCell ref="A38:H38"/>
    <mergeCell ref="I38:M38"/>
    <mergeCell ref="M1:M2"/>
    <mergeCell ref="N1:N2"/>
    <mergeCell ref="G2:H2"/>
    <mergeCell ref="A4:N4"/>
    <mergeCell ref="A28:L28"/>
    <mergeCell ref="A29:B29"/>
    <mergeCell ref="A1:A2"/>
    <mergeCell ref="B1:B2"/>
    <mergeCell ref="F1:F2"/>
    <mergeCell ref="I1:I2"/>
    <mergeCell ref="J1:K2"/>
    <mergeCell ref="L1:L2"/>
  </mergeCells>
  <pageMargins left="0.7" right="0.7" top="0.75" bottom="0.75" header="0.3" footer="0.3"/>
  <pageSetup scale="2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9557D-0B2C-4109-BAE5-E9CF84C2365F}">
  <sheetPr>
    <pageSetUpPr fitToPage="1"/>
  </sheetPr>
  <dimension ref="A1:AN40"/>
  <sheetViews>
    <sheetView showGridLines="0" zoomScale="72" zoomScaleNormal="100" workbookViewId="0">
      <pane ySplit="3" topLeftCell="A20" activePane="bottomLeft" state="frozen"/>
      <selection pane="bottomLeft" activeCell="I39" sqref="I39"/>
    </sheetView>
  </sheetViews>
  <sheetFormatPr defaultColWidth="9.1796875" defaultRowHeight="14.5" x14ac:dyDescent="0.35"/>
  <cols>
    <col min="1" max="1" width="9.1796875" style="5"/>
    <col min="2" max="2" width="49.81640625" style="5" customWidth="1"/>
    <col min="3" max="3" width="16.1796875" style="5" hidden="1" customWidth="1"/>
    <col min="4" max="4" width="10.81640625" style="44" hidden="1" customWidth="1"/>
    <col min="5" max="5" width="13.7265625" style="39" hidden="1" customWidth="1"/>
    <col min="6" max="6" width="18.81640625" style="5" bestFit="1" customWidth="1"/>
    <col min="7" max="7" width="16" style="5" bestFit="1" customWidth="1"/>
    <col min="8" max="8" width="16.7265625" style="5" customWidth="1"/>
    <col min="9" max="9" width="13.6328125" style="5" customWidth="1"/>
    <col min="10" max="10" width="16.7265625" style="5" customWidth="1"/>
    <col min="11" max="11" width="17.7265625" style="50" customWidth="1"/>
    <col min="12" max="12" width="16.453125" style="5" customWidth="1"/>
    <col min="13" max="13" width="19.08984375" style="5" customWidth="1"/>
    <col min="14" max="14" width="16.08984375" style="5" customWidth="1"/>
    <col min="15" max="16384" width="9.1796875" style="5"/>
  </cols>
  <sheetData>
    <row r="1" spans="1:40" x14ac:dyDescent="0.35">
      <c r="A1" s="120" t="s">
        <v>11</v>
      </c>
      <c r="B1" s="122" t="s">
        <v>12</v>
      </c>
      <c r="C1" s="23"/>
      <c r="D1" s="40"/>
      <c r="E1" s="25"/>
      <c r="F1" s="124" t="s">
        <v>13</v>
      </c>
      <c r="G1" s="22" t="s">
        <v>14</v>
      </c>
      <c r="H1" s="22" t="s">
        <v>15</v>
      </c>
      <c r="I1" s="122" t="s">
        <v>16</v>
      </c>
      <c r="J1" s="126" t="s">
        <v>17</v>
      </c>
      <c r="K1" s="127"/>
      <c r="L1" s="124" t="s">
        <v>18</v>
      </c>
      <c r="M1" s="137" t="s">
        <v>19</v>
      </c>
      <c r="N1" s="131" t="s">
        <v>44</v>
      </c>
    </row>
    <row r="2" spans="1:40" ht="15" thickBot="1" x14ac:dyDescent="0.4">
      <c r="A2" s="121"/>
      <c r="B2" s="123"/>
      <c r="C2" s="24"/>
      <c r="D2" s="41"/>
      <c r="E2" s="26"/>
      <c r="F2" s="125"/>
      <c r="G2" s="138" t="s">
        <v>20</v>
      </c>
      <c r="H2" s="139"/>
      <c r="I2" s="123"/>
      <c r="J2" s="128"/>
      <c r="K2" s="129"/>
      <c r="L2" s="130"/>
      <c r="M2" s="138"/>
      <c r="N2" s="132"/>
    </row>
    <row r="3" spans="1:40" ht="64" customHeight="1" thickBot="1" x14ac:dyDescent="0.4">
      <c r="A3" s="57" t="s">
        <v>21</v>
      </c>
      <c r="B3" s="58" t="s">
        <v>22</v>
      </c>
      <c r="C3" s="58" t="s">
        <v>34</v>
      </c>
      <c r="D3" s="59" t="s">
        <v>35</v>
      </c>
      <c r="E3" s="60" t="s">
        <v>43</v>
      </c>
      <c r="F3" s="61" t="s">
        <v>23</v>
      </c>
      <c r="G3" s="58" t="s">
        <v>24</v>
      </c>
      <c r="H3" s="61" t="s">
        <v>25</v>
      </c>
      <c r="I3" s="58" t="s">
        <v>26</v>
      </c>
      <c r="J3" s="62" t="s">
        <v>27</v>
      </c>
      <c r="K3" s="63" t="s">
        <v>28</v>
      </c>
      <c r="L3" s="66" t="s">
        <v>29</v>
      </c>
      <c r="M3" s="64" t="s">
        <v>75</v>
      </c>
      <c r="N3" s="84" t="s">
        <v>74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0" ht="15" thickBot="1" x14ac:dyDescent="0.4">
      <c r="A4" s="133" t="s">
        <v>31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5"/>
      <c r="M4" s="134"/>
      <c r="N4" s="13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0" x14ac:dyDescent="0.35">
      <c r="A5" s="17">
        <v>1</v>
      </c>
      <c r="B5" s="21" t="s">
        <v>48</v>
      </c>
      <c r="C5" s="21">
        <v>16886.27</v>
      </c>
      <c r="D5" s="42"/>
      <c r="E5" s="37"/>
      <c r="F5" s="18">
        <f>C5</f>
        <v>16886.27</v>
      </c>
      <c r="G5" s="18">
        <f>'Pay App #3'!G5+'Pay App #3'!H5</f>
        <v>16886.27</v>
      </c>
      <c r="H5" s="18"/>
      <c r="I5" s="18">
        <v>0</v>
      </c>
      <c r="J5" s="18">
        <f>G5+H5+I5</f>
        <v>16886.27</v>
      </c>
      <c r="K5" s="48">
        <f>J5/F5</f>
        <v>1</v>
      </c>
      <c r="L5" s="21">
        <f>F5-J5</f>
        <v>0</v>
      </c>
      <c r="M5" s="51"/>
      <c r="N5" s="19">
        <v>0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1:40" x14ac:dyDescent="0.35">
      <c r="A6" s="20">
        <v>2</v>
      </c>
      <c r="B6" s="7" t="s">
        <v>40</v>
      </c>
      <c r="C6" s="7">
        <v>73913.88</v>
      </c>
      <c r="D6" s="43"/>
      <c r="E6" s="38"/>
      <c r="F6" s="18">
        <f t="shared" ref="F6:F26" si="0">C6</f>
        <v>73913.88</v>
      </c>
      <c r="G6" s="18">
        <f>'Pay App #3'!G6+'Pay App #3'!H6</f>
        <v>73913.88</v>
      </c>
      <c r="H6" s="107"/>
      <c r="I6" s="18">
        <v>0</v>
      </c>
      <c r="J6" s="18">
        <f t="shared" ref="J6:J15" si="1">G6+H6+I6</f>
        <v>73913.88</v>
      </c>
      <c r="K6" s="48">
        <f t="shared" ref="K6:K23" si="2">J6/F6</f>
        <v>1</v>
      </c>
      <c r="L6" s="21">
        <f t="shared" ref="L6:L26" si="3">F6-J6</f>
        <v>0</v>
      </c>
      <c r="M6" s="51"/>
      <c r="N6" s="85">
        <v>0</v>
      </c>
    </row>
    <row r="7" spans="1:40" x14ac:dyDescent="0.35">
      <c r="A7" s="20">
        <v>3</v>
      </c>
      <c r="B7" s="7" t="s">
        <v>42</v>
      </c>
      <c r="C7" s="76">
        <v>0.02</v>
      </c>
      <c r="D7" s="43"/>
      <c r="E7" s="38"/>
      <c r="F7" s="18">
        <f t="shared" si="0"/>
        <v>0.02</v>
      </c>
      <c r="G7" s="18">
        <f>'Pay App #3'!G7+'Pay App #3'!H7</f>
        <v>0</v>
      </c>
      <c r="H7" s="107"/>
      <c r="I7" s="18">
        <v>0</v>
      </c>
      <c r="J7" s="18">
        <f t="shared" si="1"/>
        <v>0</v>
      </c>
      <c r="K7" s="48">
        <f t="shared" si="2"/>
        <v>0</v>
      </c>
      <c r="L7" s="21">
        <f t="shared" si="3"/>
        <v>0.02</v>
      </c>
      <c r="M7" s="51"/>
      <c r="N7" s="85">
        <f t="shared" ref="N7:N10" si="4">H7*0.1</f>
        <v>0</v>
      </c>
    </row>
    <row r="8" spans="1:40" x14ac:dyDescent="0.35">
      <c r="A8" s="20">
        <v>4</v>
      </c>
      <c r="B8" s="7" t="s">
        <v>41</v>
      </c>
      <c r="C8" s="89" t="s">
        <v>67</v>
      </c>
      <c r="D8" s="43"/>
      <c r="E8" s="38"/>
      <c r="F8" s="18" t="str">
        <f t="shared" si="0"/>
        <v>Included in 2.0</v>
      </c>
      <c r="G8" s="18">
        <f>'Pay App #3'!G8+'Pay App #3'!H8</f>
        <v>0</v>
      </c>
      <c r="H8" s="107"/>
      <c r="I8" s="18">
        <v>0</v>
      </c>
      <c r="J8" s="18">
        <f t="shared" si="1"/>
        <v>0</v>
      </c>
      <c r="K8" s="48"/>
      <c r="L8" s="21"/>
      <c r="M8" s="51"/>
      <c r="N8" s="85"/>
    </row>
    <row r="9" spans="1:40" x14ac:dyDescent="0.35">
      <c r="A9" s="20">
        <v>5</v>
      </c>
      <c r="B9" s="7" t="s">
        <v>49</v>
      </c>
      <c r="C9" s="89" t="s">
        <v>67</v>
      </c>
      <c r="D9" s="43"/>
      <c r="E9" s="38"/>
      <c r="F9" s="18" t="str">
        <f t="shared" si="0"/>
        <v>Included in 2.0</v>
      </c>
      <c r="G9" s="18">
        <f>'Pay App #3'!G9+'Pay App #3'!H9</f>
        <v>0</v>
      </c>
      <c r="H9" s="107"/>
      <c r="I9" s="18">
        <v>0</v>
      </c>
      <c r="J9" s="18">
        <f t="shared" si="1"/>
        <v>0</v>
      </c>
      <c r="K9" s="48"/>
      <c r="L9" s="21"/>
      <c r="M9" s="51"/>
      <c r="N9" s="85">
        <f t="shared" si="4"/>
        <v>0</v>
      </c>
    </row>
    <row r="10" spans="1:40" x14ac:dyDescent="0.35">
      <c r="A10" s="20">
        <v>6</v>
      </c>
      <c r="B10" s="7" t="s">
        <v>50</v>
      </c>
      <c r="C10" s="89" t="s">
        <v>68</v>
      </c>
      <c r="D10" s="43"/>
      <c r="E10" s="38"/>
      <c r="F10" s="18" t="str">
        <f t="shared" si="0"/>
        <v>Not Included</v>
      </c>
      <c r="G10" s="18">
        <f>'Pay App #3'!G10+'Pay App #3'!H10</f>
        <v>0</v>
      </c>
      <c r="H10" s="107"/>
      <c r="I10" s="18">
        <v>0</v>
      </c>
      <c r="J10" s="18">
        <f t="shared" si="1"/>
        <v>0</v>
      </c>
      <c r="K10" s="48"/>
      <c r="L10" s="21"/>
      <c r="M10" s="51"/>
      <c r="N10" s="85">
        <f t="shared" si="4"/>
        <v>0</v>
      </c>
    </row>
    <row r="11" spans="1:40" s="6" customFormat="1" ht="29.5" customHeight="1" x14ac:dyDescent="0.35">
      <c r="A11" s="20">
        <v>7</v>
      </c>
      <c r="B11" s="92" t="s">
        <v>51</v>
      </c>
      <c r="C11" s="89">
        <v>19122.099999999999</v>
      </c>
      <c r="D11" s="43"/>
      <c r="E11" s="38"/>
      <c r="F11" s="18">
        <f t="shared" si="0"/>
        <v>19122.099999999999</v>
      </c>
      <c r="G11" s="18">
        <f>'Pay App #3'!G11+'Pay App #3'!H11</f>
        <v>19122.099999999999</v>
      </c>
      <c r="H11" s="102"/>
      <c r="I11" s="18">
        <v>0</v>
      </c>
      <c r="J11" s="18">
        <f t="shared" si="1"/>
        <v>19122.099999999999</v>
      </c>
      <c r="K11" s="48">
        <f t="shared" si="2"/>
        <v>1</v>
      </c>
      <c r="L11" s="21">
        <f t="shared" si="3"/>
        <v>0</v>
      </c>
      <c r="M11" s="51"/>
      <c r="N11" s="85">
        <f>J11*0.1</f>
        <v>1912.21</v>
      </c>
    </row>
    <row r="12" spans="1:40" x14ac:dyDescent="0.35">
      <c r="A12" s="20">
        <v>8</v>
      </c>
      <c r="B12" s="7" t="s">
        <v>52</v>
      </c>
      <c r="C12" s="89">
        <v>31205.03</v>
      </c>
      <c r="D12" s="43"/>
      <c r="E12" s="38"/>
      <c r="F12" s="18">
        <f t="shared" si="0"/>
        <v>31205.03</v>
      </c>
      <c r="G12" s="18">
        <f>'Pay App #3'!G12+'Pay App #3'!H12</f>
        <v>31205.03</v>
      </c>
      <c r="H12" s="102"/>
      <c r="I12" s="18">
        <v>0</v>
      </c>
      <c r="J12" s="18">
        <f t="shared" si="1"/>
        <v>31205.03</v>
      </c>
      <c r="K12" s="48">
        <f t="shared" si="2"/>
        <v>1</v>
      </c>
      <c r="L12" s="21">
        <f t="shared" si="3"/>
        <v>0</v>
      </c>
      <c r="M12" s="51"/>
      <c r="N12" s="85">
        <f t="shared" ref="N12:N26" si="5">J12*0.1</f>
        <v>3120.5030000000002</v>
      </c>
    </row>
    <row r="13" spans="1:40" s="6" customFormat="1" x14ac:dyDescent="0.35">
      <c r="A13" s="20">
        <v>9</v>
      </c>
      <c r="B13" s="7" t="s">
        <v>53</v>
      </c>
      <c r="C13" s="89">
        <v>36777.53</v>
      </c>
      <c r="D13" s="43"/>
      <c r="E13" s="38"/>
      <c r="F13" s="18">
        <f t="shared" si="0"/>
        <v>36777.53</v>
      </c>
      <c r="G13" s="18">
        <f>'Pay App #3'!G13+'Pay App #3'!H13</f>
        <v>36777.53</v>
      </c>
      <c r="H13" s="107"/>
      <c r="I13" s="18">
        <v>0</v>
      </c>
      <c r="J13" s="18">
        <f t="shared" si="1"/>
        <v>36777.53</v>
      </c>
      <c r="K13" s="48">
        <f t="shared" si="2"/>
        <v>1</v>
      </c>
      <c r="L13" s="21">
        <f t="shared" si="3"/>
        <v>0</v>
      </c>
      <c r="M13" s="51">
        <f>H13*0.1</f>
        <v>0</v>
      </c>
      <c r="N13" s="85">
        <f t="shared" si="5"/>
        <v>3677.7530000000002</v>
      </c>
    </row>
    <row r="14" spans="1:40" x14ac:dyDescent="0.35">
      <c r="A14" s="20">
        <v>10</v>
      </c>
      <c r="B14" s="7" t="s">
        <v>54</v>
      </c>
      <c r="C14" s="89">
        <v>8866.34</v>
      </c>
      <c r="D14" s="43"/>
      <c r="E14" s="38"/>
      <c r="F14" s="18">
        <f t="shared" si="0"/>
        <v>8866.34</v>
      </c>
      <c r="G14" s="18">
        <f>'Pay App #3'!G14+'Pay App #3'!H14</f>
        <v>8866.34</v>
      </c>
      <c r="H14" s="107"/>
      <c r="I14" s="18">
        <v>0</v>
      </c>
      <c r="J14" s="18">
        <f t="shared" si="1"/>
        <v>8866.34</v>
      </c>
      <c r="K14" s="48">
        <f t="shared" si="2"/>
        <v>1</v>
      </c>
      <c r="L14" s="21">
        <f t="shared" si="3"/>
        <v>0</v>
      </c>
      <c r="M14" s="51">
        <f t="shared" ref="M14:M23" si="6">H14*0.1</f>
        <v>0</v>
      </c>
      <c r="N14" s="85">
        <f t="shared" si="5"/>
        <v>886.63400000000001</v>
      </c>
      <c r="Q14" s="6"/>
      <c r="R14" s="6"/>
      <c r="S14" s="6"/>
    </row>
    <row r="15" spans="1:40" s="6" customFormat="1" x14ac:dyDescent="0.35">
      <c r="A15" s="20">
        <v>11</v>
      </c>
      <c r="B15" s="7" t="s">
        <v>55</v>
      </c>
      <c r="C15" s="89">
        <v>1278.94</v>
      </c>
      <c r="D15" s="43"/>
      <c r="E15" s="38"/>
      <c r="F15" s="18">
        <f t="shared" si="0"/>
        <v>1278.94</v>
      </c>
      <c r="G15" s="18">
        <f>'Pay App #3'!G15+'Pay App #3'!H15</f>
        <v>1278.96</v>
      </c>
      <c r="H15" s="107"/>
      <c r="I15" s="18">
        <v>0</v>
      </c>
      <c r="J15" s="18">
        <f t="shared" si="1"/>
        <v>1278.96</v>
      </c>
      <c r="K15" s="48">
        <f t="shared" si="2"/>
        <v>1.0000156379501774</v>
      </c>
      <c r="L15" s="21">
        <f t="shared" si="3"/>
        <v>-1.999999999998181E-2</v>
      </c>
      <c r="M15" s="51">
        <f t="shared" si="6"/>
        <v>0</v>
      </c>
      <c r="N15" s="85">
        <f>J15*0.1</f>
        <v>127.89600000000002</v>
      </c>
    </row>
    <row r="16" spans="1:40" x14ac:dyDescent="0.35">
      <c r="A16" s="20">
        <v>12</v>
      </c>
      <c r="B16" s="7" t="s">
        <v>56</v>
      </c>
      <c r="C16" s="89" t="s">
        <v>68</v>
      </c>
      <c r="D16" s="43"/>
      <c r="E16" s="38"/>
      <c r="F16" s="18" t="str">
        <f t="shared" si="0"/>
        <v>Not Included</v>
      </c>
      <c r="G16" s="18">
        <f>'Pay App #3'!G16+'Pay App #3'!H16</f>
        <v>0</v>
      </c>
      <c r="H16" s="102"/>
      <c r="I16" s="18">
        <v>0</v>
      </c>
      <c r="J16" s="18">
        <f>G16+H15+I16</f>
        <v>0</v>
      </c>
      <c r="K16" s="48"/>
      <c r="L16" s="21"/>
      <c r="M16" s="51">
        <f t="shared" si="6"/>
        <v>0</v>
      </c>
      <c r="N16" s="85"/>
    </row>
    <row r="17" spans="1:14" x14ac:dyDescent="0.35">
      <c r="A17" s="20">
        <v>13</v>
      </c>
      <c r="B17" s="7" t="s">
        <v>57</v>
      </c>
      <c r="C17" s="89">
        <v>25098.83</v>
      </c>
      <c r="D17" s="43"/>
      <c r="E17" s="38"/>
      <c r="F17" s="18">
        <f t="shared" si="0"/>
        <v>25098.83</v>
      </c>
      <c r="G17" s="18">
        <f>'Pay App #3'!G17+'Pay App #3'!H17</f>
        <v>25098.83</v>
      </c>
      <c r="H17" s="107"/>
      <c r="I17" s="18">
        <v>0</v>
      </c>
      <c r="J17" s="18">
        <f t="shared" ref="J17:J26" si="7">G17+H17+I17</f>
        <v>25098.83</v>
      </c>
      <c r="K17" s="48">
        <f t="shared" si="2"/>
        <v>1</v>
      </c>
      <c r="L17" s="21">
        <f t="shared" si="3"/>
        <v>0</v>
      </c>
      <c r="M17" s="51">
        <f t="shared" si="6"/>
        <v>0</v>
      </c>
      <c r="N17" s="85">
        <f>J17*0.1</f>
        <v>2509.8830000000003</v>
      </c>
    </row>
    <row r="18" spans="1:14" s="6" customFormat="1" x14ac:dyDescent="0.35">
      <c r="A18" s="20">
        <v>14</v>
      </c>
      <c r="B18" s="7" t="s">
        <v>58</v>
      </c>
      <c r="C18" s="89">
        <v>5401.13</v>
      </c>
      <c r="D18" s="43"/>
      <c r="E18" s="38"/>
      <c r="F18" s="18">
        <f t="shared" si="0"/>
        <v>5401.13</v>
      </c>
      <c r="G18" s="18">
        <f>'Pay App #3'!G18+'Pay App #3'!H18</f>
        <v>5401.13</v>
      </c>
      <c r="H18" s="107"/>
      <c r="I18" s="18">
        <v>0</v>
      </c>
      <c r="J18" s="18">
        <f t="shared" si="7"/>
        <v>5401.13</v>
      </c>
      <c r="K18" s="48">
        <f t="shared" si="2"/>
        <v>1</v>
      </c>
      <c r="L18" s="21">
        <f t="shared" si="3"/>
        <v>0</v>
      </c>
      <c r="M18" s="51">
        <f t="shared" si="6"/>
        <v>0</v>
      </c>
      <c r="N18" s="85">
        <f t="shared" si="5"/>
        <v>540.11300000000006</v>
      </c>
    </row>
    <row r="19" spans="1:14" s="6" customFormat="1" x14ac:dyDescent="0.35">
      <c r="A19" s="20">
        <v>15</v>
      </c>
      <c r="B19" s="7" t="s">
        <v>59</v>
      </c>
      <c r="C19" s="89">
        <v>1374.62</v>
      </c>
      <c r="D19" s="43"/>
      <c r="E19" s="38"/>
      <c r="F19" s="18">
        <f t="shared" si="0"/>
        <v>1374.62</v>
      </c>
      <c r="G19" s="18">
        <f>'Pay App #3'!G19+'Pay App #3'!H19</f>
        <v>1374.62</v>
      </c>
      <c r="H19" s="107"/>
      <c r="I19" s="18">
        <v>0</v>
      </c>
      <c r="J19" s="18">
        <f t="shared" si="7"/>
        <v>1374.62</v>
      </c>
      <c r="K19" s="48">
        <f t="shared" si="2"/>
        <v>1</v>
      </c>
      <c r="L19" s="21">
        <f t="shared" si="3"/>
        <v>0</v>
      </c>
      <c r="M19" s="51">
        <f t="shared" si="6"/>
        <v>0</v>
      </c>
      <c r="N19" s="85">
        <f t="shared" si="5"/>
        <v>137.46199999999999</v>
      </c>
    </row>
    <row r="20" spans="1:14" x14ac:dyDescent="0.35">
      <c r="A20" s="20">
        <v>16</v>
      </c>
      <c r="B20" s="7" t="s">
        <v>60</v>
      </c>
      <c r="C20" s="89">
        <v>2658.85</v>
      </c>
      <c r="D20" s="43"/>
      <c r="E20" s="38"/>
      <c r="F20" s="18">
        <f t="shared" si="0"/>
        <v>2658.85</v>
      </c>
      <c r="G20" s="18">
        <f>'Pay App #3'!G20+'Pay App #3'!H20</f>
        <v>2658.85</v>
      </c>
      <c r="H20" s="107"/>
      <c r="I20" s="18">
        <v>0</v>
      </c>
      <c r="J20" s="18">
        <f t="shared" si="7"/>
        <v>2658.85</v>
      </c>
      <c r="K20" s="48">
        <f t="shared" si="2"/>
        <v>1</v>
      </c>
      <c r="L20" s="21">
        <f t="shared" si="3"/>
        <v>0</v>
      </c>
      <c r="M20" s="51">
        <f t="shared" si="6"/>
        <v>0</v>
      </c>
      <c r="N20" s="85">
        <f t="shared" si="5"/>
        <v>265.88499999999999</v>
      </c>
    </row>
    <row r="21" spans="1:14" s="6" customFormat="1" x14ac:dyDescent="0.35">
      <c r="A21" s="20">
        <v>17</v>
      </c>
      <c r="B21" s="7" t="s">
        <v>61</v>
      </c>
      <c r="C21" s="93">
        <v>162500</v>
      </c>
      <c r="D21" s="43"/>
      <c r="E21" s="38"/>
      <c r="F21" s="18">
        <f t="shared" si="0"/>
        <v>162500</v>
      </c>
      <c r="G21" s="18">
        <f>'Pay App #3'!G21+'Pay App #3'!H21</f>
        <v>149420</v>
      </c>
      <c r="H21" s="107"/>
      <c r="I21" s="18">
        <v>0</v>
      </c>
      <c r="J21" s="18">
        <f t="shared" si="7"/>
        <v>149420</v>
      </c>
      <c r="K21" s="48">
        <f t="shared" si="2"/>
        <v>0.91950769230769236</v>
      </c>
      <c r="L21" s="21">
        <f t="shared" si="3"/>
        <v>13080</v>
      </c>
      <c r="M21" s="51">
        <f t="shared" si="6"/>
        <v>0</v>
      </c>
      <c r="N21" s="85">
        <f t="shared" si="5"/>
        <v>14942</v>
      </c>
    </row>
    <row r="22" spans="1:14" x14ac:dyDescent="0.35">
      <c r="A22" s="20">
        <v>18</v>
      </c>
      <c r="B22" s="7" t="s">
        <v>62</v>
      </c>
      <c r="C22" s="89">
        <v>6240</v>
      </c>
      <c r="D22" s="43"/>
      <c r="E22" s="38"/>
      <c r="F22" s="18">
        <f t="shared" si="0"/>
        <v>6240</v>
      </c>
      <c r="G22" s="18">
        <f>'Pay App #3'!G22+'Pay App #3'!H22</f>
        <v>6240</v>
      </c>
      <c r="H22" s="107"/>
      <c r="I22" s="18">
        <v>0</v>
      </c>
      <c r="J22" s="18">
        <f t="shared" si="7"/>
        <v>6240</v>
      </c>
      <c r="K22" s="48">
        <f t="shared" si="2"/>
        <v>1</v>
      </c>
      <c r="L22" s="21">
        <f t="shared" si="3"/>
        <v>0</v>
      </c>
      <c r="M22" s="51">
        <f t="shared" si="6"/>
        <v>0</v>
      </c>
      <c r="N22" s="85">
        <f t="shared" si="5"/>
        <v>624</v>
      </c>
    </row>
    <row r="23" spans="1:14" s="6" customFormat="1" ht="29" customHeight="1" x14ac:dyDescent="0.35">
      <c r="A23" s="20">
        <v>19</v>
      </c>
      <c r="B23" s="92" t="s">
        <v>63</v>
      </c>
      <c r="C23" s="89">
        <v>835</v>
      </c>
      <c r="D23" s="43"/>
      <c r="E23" s="38"/>
      <c r="F23" s="18">
        <f t="shared" si="0"/>
        <v>835</v>
      </c>
      <c r="G23" s="18">
        <f>'Pay App #3'!G23+'Pay App #3'!H23</f>
        <v>835</v>
      </c>
      <c r="H23" s="107"/>
      <c r="I23" s="18">
        <v>0</v>
      </c>
      <c r="J23" s="18">
        <f t="shared" si="7"/>
        <v>835</v>
      </c>
      <c r="K23" s="48">
        <f t="shared" si="2"/>
        <v>1</v>
      </c>
      <c r="L23" s="21">
        <f t="shared" si="3"/>
        <v>0</v>
      </c>
      <c r="M23" s="51">
        <f t="shared" si="6"/>
        <v>0</v>
      </c>
      <c r="N23" s="85">
        <f t="shared" si="5"/>
        <v>83.5</v>
      </c>
    </row>
    <row r="24" spans="1:14" s="6" customFormat="1" ht="29" customHeight="1" x14ac:dyDescent="0.35">
      <c r="A24" s="20">
        <v>20</v>
      </c>
      <c r="B24" s="92" t="s">
        <v>64</v>
      </c>
      <c r="C24" s="89">
        <v>11520</v>
      </c>
      <c r="D24" s="43"/>
      <c r="E24" s="38"/>
      <c r="F24" s="18">
        <f t="shared" si="0"/>
        <v>11520</v>
      </c>
      <c r="G24" s="18">
        <f>'Pay App #3'!G24+'Pay App #3'!H24</f>
        <v>0</v>
      </c>
      <c r="H24" s="107"/>
      <c r="I24" s="18">
        <v>0</v>
      </c>
      <c r="J24" s="18">
        <f t="shared" si="7"/>
        <v>0</v>
      </c>
      <c r="K24" s="48"/>
      <c r="L24" s="21">
        <f t="shared" si="3"/>
        <v>11520</v>
      </c>
      <c r="M24" s="52"/>
      <c r="N24" s="85">
        <f t="shared" si="5"/>
        <v>0</v>
      </c>
    </row>
    <row r="25" spans="1:14" s="6" customFormat="1" x14ac:dyDescent="0.35">
      <c r="A25" s="20">
        <v>21</v>
      </c>
      <c r="B25" s="7" t="s">
        <v>65</v>
      </c>
      <c r="C25" s="89">
        <v>11520</v>
      </c>
      <c r="D25" s="43"/>
      <c r="E25" s="38"/>
      <c r="F25" s="18">
        <f t="shared" si="0"/>
        <v>11520</v>
      </c>
      <c r="G25" s="18">
        <f>'Pay App #3'!G25+'Pay App #3'!H25</f>
        <v>0</v>
      </c>
      <c r="H25" s="107"/>
      <c r="I25" s="18">
        <v>0</v>
      </c>
      <c r="J25" s="18">
        <f t="shared" si="7"/>
        <v>0</v>
      </c>
      <c r="K25" s="48"/>
      <c r="L25" s="21">
        <f t="shared" si="3"/>
        <v>11520</v>
      </c>
      <c r="M25" s="52"/>
      <c r="N25" s="85">
        <f t="shared" si="5"/>
        <v>0</v>
      </c>
    </row>
    <row r="26" spans="1:14" s="6" customFormat="1" x14ac:dyDescent="0.35">
      <c r="A26" s="20">
        <v>22</v>
      </c>
      <c r="B26" s="7" t="s">
        <v>66</v>
      </c>
      <c r="C26" s="89">
        <v>6000</v>
      </c>
      <c r="D26" s="43"/>
      <c r="E26" s="38"/>
      <c r="F26" s="18">
        <f t="shared" si="0"/>
        <v>6000</v>
      </c>
      <c r="G26" s="18">
        <f>'Pay App #3'!G26+'Pay App #3'!H26</f>
        <v>0</v>
      </c>
      <c r="H26" s="107"/>
      <c r="I26" s="18">
        <v>0</v>
      </c>
      <c r="J26" s="18">
        <f t="shared" si="7"/>
        <v>0</v>
      </c>
      <c r="K26" s="48"/>
      <c r="L26" s="21">
        <f t="shared" si="3"/>
        <v>6000</v>
      </c>
      <c r="M26" s="52"/>
      <c r="N26" s="85">
        <f t="shared" si="5"/>
        <v>0</v>
      </c>
    </row>
    <row r="27" spans="1:14" s="6" customFormat="1" ht="15" thickBot="1" x14ac:dyDescent="0.4">
      <c r="A27" s="90" t="s">
        <v>32</v>
      </c>
      <c r="B27" s="91"/>
      <c r="C27" s="91">
        <f>SUM(C5:C26)</f>
        <v>421198.54000000004</v>
      </c>
      <c r="D27" s="91">
        <f t="shared" ref="D27:M27" si="8">SUM(D5:D26)</f>
        <v>0</v>
      </c>
      <c r="E27" s="91">
        <f t="shared" si="8"/>
        <v>0</v>
      </c>
      <c r="F27" s="91">
        <f t="shared" si="8"/>
        <v>421198.54000000004</v>
      </c>
      <c r="G27" s="91">
        <f t="shared" si="8"/>
        <v>379078.54000000004</v>
      </c>
      <c r="H27" s="91">
        <f t="shared" si="8"/>
        <v>0</v>
      </c>
      <c r="I27" s="91">
        <f t="shared" si="8"/>
        <v>0</v>
      </c>
      <c r="J27" s="91">
        <f t="shared" si="8"/>
        <v>379078.54000000004</v>
      </c>
      <c r="K27" s="94">
        <f>AVERAGE(K5:K26)</f>
        <v>0.92796822201719142</v>
      </c>
      <c r="L27" s="91">
        <f t="shared" si="8"/>
        <v>42120</v>
      </c>
      <c r="M27" s="91">
        <f t="shared" si="8"/>
        <v>0</v>
      </c>
      <c r="N27" s="91">
        <f>SUM(N5:N26)</f>
        <v>28827.839</v>
      </c>
    </row>
    <row r="28" spans="1:14" ht="15" thickBot="1" x14ac:dyDescent="0.4">
      <c r="A28" s="133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6"/>
      <c r="M28" s="45"/>
      <c r="N28" s="46"/>
    </row>
    <row r="29" spans="1:14" x14ac:dyDescent="0.35">
      <c r="A29" s="140" t="s">
        <v>69</v>
      </c>
      <c r="B29" s="141"/>
      <c r="C29" s="65"/>
      <c r="D29" s="82"/>
      <c r="E29" s="83"/>
      <c r="F29" s="21"/>
      <c r="G29" s="21"/>
      <c r="H29" s="21"/>
      <c r="I29" s="21"/>
      <c r="J29" s="21">
        <f>G29+H29+I29</f>
        <v>0</v>
      </c>
      <c r="K29" s="49"/>
      <c r="L29" s="21"/>
      <c r="M29" s="53"/>
      <c r="N29" s="85"/>
    </row>
    <row r="30" spans="1:14" x14ac:dyDescent="0.35">
      <c r="A30" s="20">
        <v>23</v>
      </c>
      <c r="B30" s="56" t="s">
        <v>70</v>
      </c>
      <c r="C30" s="56"/>
      <c r="D30" s="74"/>
      <c r="E30" s="75"/>
      <c r="F30" s="7">
        <v>3599.6</v>
      </c>
      <c r="G30" s="18">
        <f>F30</f>
        <v>3599.6</v>
      </c>
      <c r="H30" s="108"/>
      <c r="I30" s="18">
        <v>0</v>
      </c>
      <c r="J30" s="21">
        <f t="shared" ref="J30:J33" si="9">G30+H30+I30</f>
        <v>3599.6</v>
      </c>
      <c r="K30" s="49">
        <f t="shared" ref="K30:K32" si="10">J30/F30</f>
        <v>1</v>
      </c>
      <c r="L30" s="18"/>
      <c r="M30" s="52">
        <f>H30*0.1</f>
        <v>0</v>
      </c>
      <c r="N30" s="18">
        <f>0.1*J30</f>
        <v>359.96000000000004</v>
      </c>
    </row>
    <row r="31" spans="1:14" x14ac:dyDescent="0.35">
      <c r="A31" s="20">
        <v>24</v>
      </c>
      <c r="B31" s="56" t="s">
        <v>71</v>
      </c>
      <c r="C31" s="56"/>
      <c r="D31" s="74"/>
      <c r="E31" s="75"/>
      <c r="F31" s="7">
        <v>5290.09</v>
      </c>
      <c r="G31" s="18">
        <f>'Pay App #3'!F31+'Pay App #3'!G31</f>
        <v>10580.18</v>
      </c>
      <c r="I31" s="18">
        <v>0</v>
      </c>
      <c r="J31" s="21">
        <f t="shared" si="9"/>
        <v>10580.18</v>
      </c>
      <c r="K31" s="49">
        <f t="shared" si="10"/>
        <v>2</v>
      </c>
      <c r="L31" s="18">
        <v>0</v>
      </c>
      <c r="M31" s="52">
        <f t="shared" ref="M31:M32" si="11">H31*0.1</f>
        <v>0</v>
      </c>
      <c r="N31" s="18"/>
    </row>
    <row r="32" spans="1:14" x14ac:dyDescent="0.35">
      <c r="A32" s="20">
        <v>25</v>
      </c>
      <c r="B32" s="56" t="s">
        <v>72</v>
      </c>
      <c r="C32" s="56"/>
      <c r="D32" s="74"/>
      <c r="E32" s="75"/>
      <c r="F32" s="7">
        <v>2429.87</v>
      </c>
      <c r="G32" s="18">
        <f>'Pay App #3'!F32+'Pay App #3'!G32</f>
        <v>2429.87</v>
      </c>
      <c r="H32" s="108"/>
      <c r="I32" s="18">
        <v>0</v>
      </c>
      <c r="J32" s="21">
        <f t="shared" si="9"/>
        <v>2429.87</v>
      </c>
      <c r="K32" s="49">
        <f t="shared" si="10"/>
        <v>1</v>
      </c>
      <c r="L32" s="18"/>
      <c r="M32" s="52">
        <f t="shared" si="11"/>
        <v>0</v>
      </c>
      <c r="N32" s="18">
        <f t="shared" ref="N32:N33" si="12">0.1*J32</f>
        <v>242.98699999999999</v>
      </c>
    </row>
    <row r="33" spans="1:14" x14ac:dyDescent="0.35">
      <c r="A33" s="20">
        <v>26</v>
      </c>
      <c r="B33" s="56" t="s">
        <v>73</v>
      </c>
      <c r="C33" s="56"/>
      <c r="D33" s="74"/>
      <c r="E33" s="75"/>
      <c r="F33" s="7"/>
      <c r="G33" s="18"/>
      <c r="H33" s="7"/>
      <c r="I33" s="18">
        <v>0</v>
      </c>
      <c r="J33" s="21">
        <f t="shared" si="9"/>
        <v>0</v>
      </c>
      <c r="K33" s="49"/>
      <c r="L33" s="18">
        <v>0</v>
      </c>
      <c r="M33" s="54"/>
      <c r="N33" s="18">
        <f t="shared" si="12"/>
        <v>0</v>
      </c>
    </row>
    <row r="34" spans="1:14" x14ac:dyDescent="0.35">
      <c r="A34" s="20">
        <v>27</v>
      </c>
      <c r="B34" s="56" t="s">
        <v>88</v>
      </c>
      <c r="C34" s="56"/>
      <c r="D34" s="74"/>
      <c r="E34" s="75"/>
      <c r="F34" s="7">
        <v>11250.09</v>
      </c>
      <c r="G34" s="18"/>
      <c r="H34" s="7">
        <f>F34</f>
        <v>11250.09</v>
      </c>
      <c r="I34" s="18"/>
      <c r="J34" s="21"/>
      <c r="K34" s="49"/>
      <c r="L34" s="18"/>
      <c r="M34" s="54"/>
      <c r="N34" s="18"/>
    </row>
    <row r="35" spans="1:14" ht="15" thickBot="1" x14ac:dyDescent="0.4">
      <c r="A35" s="86" t="s">
        <v>36</v>
      </c>
      <c r="B35" s="78"/>
      <c r="C35" s="78" t="s">
        <v>45</v>
      </c>
      <c r="D35" s="79"/>
      <c r="E35" s="80"/>
      <c r="F35" s="78">
        <f>SUM(F30:F34)</f>
        <v>22569.65</v>
      </c>
      <c r="G35" s="78">
        <f>SUM(G30:G33)</f>
        <v>16609.650000000001</v>
      </c>
      <c r="H35" s="47">
        <f>SUM(H30:H33)</f>
        <v>0</v>
      </c>
      <c r="I35" s="47">
        <f t="shared" ref="I35:M35" si="13">SUM(I30:I33)</f>
        <v>0</v>
      </c>
      <c r="J35" s="47">
        <f t="shared" si="13"/>
        <v>16609.650000000001</v>
      </c>
      <c r="K35" s="101">
        <f>SUM(K30:K33)/4</f>
        <v>1</v>
      </c>
      <c r="L35" s="47">
        <f t="shared" si="13"/>
        <v>0</v>
      </c>
      <c r="M35" s="47">
        <f t="shared" si="13"/>
        <v>0</v>
      </c>
      <c r="N35" s="47">
        <f>SUM(N30:N33)</f>
        <v>602.947</v>
      </c>
    </row>
    <row r="36" spans="1:14" ht="15" thickBot="1" x14ac:dyDescent="0.4">
      <c r="A36" s="67" t="s">
        <v>32</v>
      </c>
      <c r="B36" s="68"/>
      <c r="C36" s="68"/>
      <c r="D36" s="69"/>
      <c r="E36" s="70"/>
      <c r="F36" s="71">
        <f>SUM(F5:F26)</f>
        <v>421198.54000000004</v>
      </c>
      <c r="G36" s="96">
        <f>SUM(G5:G10,G11:G18,G29:G33)</f>
        <v>235159.72</v>
      </c>
      <c r="H36" s="96">
        <f>SUM(H5:H26,H29:H34)</f>
        <v>11250.09</v>
      </c>
      <c r="I36" s="96">
        <f>SUM(I5:I26,I29:I33)</f>
        <v>0</v>
      </c>
      <c r="J36" s="96">
        <f>SUM(J5:J26,J29:J33)</f>
        <v>395688.19</v>
      </c>
      <c r="K36" s="97">
        <v>0.9</v>
      </c>
      <c r="L36" s="96">
        <f>SUM(L5:L26,L29:L33)</f>
        <v>42120</v>
      </c>
      <c r="M36" s="98">
        <f>M27+M35</f>
        <v>0</v>
      </c>
      <c r="N36" s="99">
        <f>N27+N35</f>
        <v>29430.786</v>
      </c>
    </row>
    <row r="37" spans="1:14" ht="15" thickBot="1" x14ac:dyDescent="0.4">
      <c r="A37" s="115" t="s">
        <v>76</v>
      </c>
      <c r="B37" s="116"/>
      <c r="C37" s="116"/>
      <c r="D37" s="116"/>
      <c r="E37" s="116"/>
      <c r="F37" s="116"/>
      <c r="G37" s="116"/>
      <c r="H37" s="116"/>
      <c r="I37" s="117">
        <f>M36</f>
        <v>0</v>
      </c>
      <c r="J37" s="118"/>
      <c r="K37" s="118"/>
      <c r="L37" s="118"/>
      <c r="M37" s="119"/>
      <c r="N37" s="88" t="s">
        <v>38</v>
      </c>
    </row>
    <row r="38" spans="1:14" ht="15" thickBot="1" x14ac:dyDescent="0.4">
      <c r="A38" s="115" t="s">
        <v>33</v>
      </c>
      <c r="B38" s="116"/>
      <c r="C38" s="116"/>
      <c r="D38" s="116"/>
      <c r="E38" s="116"/>
      <c r="F38" s="116"/>
      <c r="G38" s="116"/>
      <c r="H38" s="116"/>
      <c r="I38" s="117">
        <f>H36</f>
        <v>11250.09</v>
      </c>
      <c r="J38" s="118"/>
      <c r="K38" s="118"/>
      <c r="L38" s="118"/>
      <c r="M38" s="119"/>
      <c r="N38" s="88" t="s">
        <v>38</v>
      </c>
    </row>
    <row r="40" spans="1:14" x14ac:dyDescent="0.35">
      <c r="M40" s="105"/>
    </row>
  </sheetData>
  <mergeCells count="16">
    <mergeCell ref="N1:N2"/>
    <mergeCell ref="G2:H2"/>
    <mergeCell ref="A4:N4"/>
    <mergeCell ref="A28:L28"/>
    <mergeCell ref="A29:B29"/>
    <mergeCell ref="A1:A2"/>
    <mergeCell ref="B1:B2"/>
    <mergeCell ref="F1:F2"/>
    <mergeCell ref="I1:I2"/>
    <mergeCell ref="J1:K2"/>
    <mergeCell ref="L1:L2"/>
    <mergeCell ref="A37:H37"/>
    <mergeCell ref="I37:M37"/>
    <mergeCell ref="A38:H38"/>
    <mergeCell ref="I38:M38"/>
    <mergeCell ref="M1:M2"/>
  </mergeCells>
  <pageMargins left="0.7" right="0.7" top="0.75" bottom="0.75" header="0.3" footer="0.3"/>
  <pageSetup scale="2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6E6ADFBF69F946813CF4231BEC6AE5" ma:contentTypeVersion="20" ma:contentTypeDescription="Create a new document." ma:contentTypeScope="" ma:versionID="aed674f040b321e59971da592ec5d4c9">
  <xsd:schema xmlns:xsd="http://www.w3.org/2001/XMLSchema" xmlns:xs="http://www.w3.org/2001/XMLSchema" xmlns:p="http://schemas.microsoft.com/office/2006/metadata/properties" xmlns:ns1="http://schemas.microsoft.com/sharepoint/v3" xmlns:ns2="d1bb50d5-68e5-40b8-a86a-7d857029aaac" xmlns:ns3="558b51ba-783b-4925-ae68-c9399875d80f" targetNamespace="http://schemas.microsoft.com/office/2006/metadata/properties" ma:root="true" ma:fieldsID="06ef13a01e0f2b0483016aa89ff527b1" ns1:_="" ns2:_="" ns3:_="">
    <xsd:import namespace="http://schemas.microsoft.com/sharepoint/v3"/>
    <xsd:import namespace="d1bb50d5-68e5-40b8-a86a-7d857029aaac"/>
    <xsd:import namespace="558b51ba-783b-4925-ae68-c9399875d8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b50d5-68e5-40b8-a86a-7d857029aa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e95b646-ff24-4cb2-b154-cf8f4fd429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b51ba-783b-4925-ae68-c9399875d80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daf45ad-ee2b-483b-9197-23396a195e21}" ma:internalName="TaxCatchAll" ma:showField="CatchAllData" ma:web="558b51ba-783b-4925-ae68-c9399875d8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8b51ba-783b-4925-ae68-c9399875d80f" xsi:nil="true"/>
    <lcf76f155ced4ddcb4097134ff3c332f xmlns="d1bb50d5-68e5-40b8-a86a-7d857029aaac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21D467-8590-4FD6-B214-BAE7D628C6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362818-985A-46D6-8A7C-5792887A1E2A}"/>
</file>

<file path=customXml/itemProps3.xml><?xml version="1.0" encoding="utf-8"?>
<ds:datastoreItem xmlns:ds="http://schemas.openxmlformats.org/officeDocument/2006/customXml" ds:itemID="{0B18F230-91BF-4961-A309-1AF5B8E8EA05}">
  <ds:schemaRefs>
    <ds:schemaRef ds:uri="http://schemas.microsoft.com/office/2006/documentManagement/types"/>
    <ds:schemaRef ds:uri="558b51ba-783b-4925-ae68-c9399875d80f"/>
    <ds:schemaRef ds:uri="http://purl.org/dc/terms/"/>
    <ds:schemaRef ds:uri="http://schemas.microsoft.com/sharepoint/v3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1bb50d5-68e5-40b8-a86a-7d857029aaa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Intra_Roof_PayApp Log</vt:lpstr>
      <vt:lpstr>Pay App #1</vt:lpstr>
      <vt:lpstr>Pay App #2</vt:lpstr>
      <vt:lpstr>Pay App #3</vt:lpstr>
      <vt:lpstr>Pay App #4</vt:lpstr>
      <vt:lpstr>Pay App #5</vt:lpstr>
      <vt:lpstr>'Intra_Roof_PayApp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Jennifer Luis</dc:creator>
  <cp:keywords/>
  <dc:description/>
  <cp:lastModifiedBy>Jholyn Gutierrez</cp:lastModifiedBy>
  <cp:revision/>
  <dcterms:created xsi:type="dcterms:W3CDTF">2021-04-29T13:35:38Z</dcterms:created>
  <dcterms:modified xsi:type="dcterms:W3CDTF">2026-01-21T15:08:59Z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0x010100AA6E6ADFBF69F946813CF4231BEC6AE5</vt:lpwstr>
  </property>
  <property fmtid="{D5CDD505-2E9C-101B-9397-08002B2CF9AE}" pid="3" name="MediaServiceImageTags">
    <vt:lpwstr/>
  </property>
</Properties>
</file>